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firstSheet="1" activeTab="2"/>
  </bookViews>
  <sheets>
    <sheet name="DATOS" sheetId="1" state="hidden"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25725"/>
  <extLst>
    <ext xmlns:loext="http://schemas.libreoffice.org/" uri="{7626C862-2A13-11E5-B345-FEFF819CDC9F}">
      <loext:extCalcPr stringRefSyntax="ExcelA1"/>
    </ext>
  </extLst>
</workbook>
</file>

<file path=xl/calcChain.xml><?xml version="1.0" encoding="utf-8"?>
<calcChain xmlns="http://schemas.openxmlformats.org/spreadsheetml/2006/main">
  <c r="E36" i="4"/>
  <c r="F36"/>
  <c r="G36"/>
  <c r="H36"/>
  <c r="D36"/>
  <c r="J42"/>
  <c r="J41"/>
  <c r="J40"/>
  <c r="J39"/>
  <c r="J38"/>
  <c r="J37"/>
  <c r="H35"/>
  <c r="G35"/>
  <c r="F35"/>
  <c r="E35"/>
  <c r="D35"/>
  <c r="H34"/>
  <c r="G34"/>
  <c r="F34"/>
  <c r="E34"/>
  <c r="D34"/>
  <c r="J34" s="1"/>
  <c r="J33"/>
  <c r="A33"/>
  <c r="A32"/>
  <c r="A31"/>
  <c r="J30"/>
  <c r="A30"/>
  <c r="A29"/>
  <c r="A28"/>
  <c r="J27"/>
  <c r="A27"/>
  <c r="A26"/>
  <c r="A25"/>
  <c r="J24"/>
  <c r="A24"/>
  <c r="A23"/>
  <c r="A22"/>
  <c r="J36" l="1"/>
  <c r="J35"/>
</calcChain>
</file>

<file path=xl/sharedStrings.xml><?xml version="1.0" encoding="utf-8"?>
<sst xmlns="http://schemas.openxmlformats.org/spreadsheetml/2006/main" count="965" uniqueCount="625">
  <si>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</si>
  <si>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</si>
  <si>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</si>
  <si>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</si>
  <si>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</si>
  <si>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</si>
  <si>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</si>
  <si>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</si>
  <si>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</si>
  <si>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</si>
  <si>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</si>
  <si>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</si>
  <si>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</si>
  <si>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O.3</t>
    </r>
    <r>
      <rPr>
        <vertAlign val="superscript"/>
        <sz val="11"/>
        <color rgb="FF000000"/>
        <rFont val="Calibri"/>
        <family val="2"/>
        <charset val="1"/>
      </rPr>
      <t>SS</t>
    </r>
    <r>
      <rPr>
        <sz val="11"/>
        <color rgb="FF000000"/>
        <rFont val="Calibri"/>
        <family val="2"/>
        <charset val="1"/>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</si>
  <si>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</si>
  <si>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</si>
  <si>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</si>
  <si>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</si>
  <si>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</si>
  <si>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</si>
  <si>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</si>
  <si>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</si>
  <si>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</si>
  <si>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</si>
  <si>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</si>
  <si>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</si>
  <si>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</si>
  <si>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</si>
  <si>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</si>
  <si>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</si>
  <si>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</si>
  <si>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</si>
  <si>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</si>
  <si>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</si>
  <si>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</si>
  <si>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</si>
  <si>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</si>
  <si>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</si>
  <si>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</si>
  <si>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</si>
  <si>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</si>
  <si>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</si>
  <si>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</si>
  <si>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</si>
  <si>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charset val="1"/>
      </rPr>
      <t>O.34</t>
    </r>
    <r>
      <rPr>
        <vertAlign val="superscript"/>
        <sz val="11"/>
        <color rgb="FF000000"/>
        <rFont val="Calibri"/>
        <family val="2"/>
        <charset val="1"/>
      </rPr>
      <t>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</si>
  <si>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</si>
  <si>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</si>
  <si>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</si>
  <si>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</si>
  <si>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</si>
  <si>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</si>
  <si>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</si>
  <si>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</si>
  <si>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</si>
  <si>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</si>
  <si>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</si>
  <si>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</si>
  <si>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</si>
  <si>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</si>
  <si>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</si>
  <si>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charset val="1"/>
      </rPr>
      <t xml:space="preserve">Esta plantilla tiene un código de color: </t>
    </r>
    <r>
      <rPr>
        <sz val="12"/>
        <color rgb="FFB4C7E7"/>
        <rFont val="Times New Roman"/>
        <family val="1"/>
        <charset val="1"/>
      </rPr>
      <t>“azul”</t>
    </r>
    <r>
      <rPr>
        <sz val="12"/>
        <color rgb="FF000000"/>
        <rFont val="Times New Roman"/>
        <family val="1"/>
        <charset val="1"/>
      </rPr>
      <t xml:space="preserve"> para los campos que no hay que rellenar y “</t>
    </r>
    <r>
      <rPr>
        <sz val="12"/>
        <color rgb="FFFFE699"/>
        <rFont val="Times New Roman"/>
        <family val="1"/>
        <charset val="1"/>
      </rPr>
      <t>amarillo</t>
    </r>
    <r>
      <rPr>
        <sz val="12"/>
        <color rgb="FF000000"/>
        <rFont val="Times New Roman"/>
        <family val="1"/>
        <charset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</si>
  <si>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</si>
  <si>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</si>
  <si>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</si>
  <si>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</si>
  <si>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</si>
  <si>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</si>
  <si>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</si>
  <si>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</si>
  <si>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</si>
  <si>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charset val="1"/>
      </rPr>
      <t xml:space="preserve">El </t>
    </r>
    <r>
      <rPr>
        <b/>
        <sz val="12"/>
        <color rgb="FF000000"/>
        <rFont val="Times New Roman"/>
        <family val="1"/>
        <charset val="1"/>
      </rPr>
      <t>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</si>
  <si>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sz val="12"/>
        <color rgb="FF000000"/>
        <rFont val="Times New Roman"/>
        <family val="1"/>
        <charset val="1"/>
      </rPr>
      <t>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sz val="12"/>
        <color rgb="FF000000"/>
        <rFont val="Times New Roman"/>
        <family val="1"/>
        <charset val="1"/>
      </rPr>
      <t>6503</t>
    </r>
  </si>
  <si>
    <r>
      <rPr>
        <sz val="12"/>
        <color rgb="FF000000"/>
        <rFont val="Times New Roman"/>
        <family val="1"/>
        <charset val="1"/>
      </rPr>
      <t xml:space="preserve">El </t>
    </r>
    <r>
      <rPr>
        <b/>
        <sz val="12"/>
        <color rgb="FF000000"/>
        <rFont val="Times New Roman"/>
        <family val="1"/>
        <charset val="1"/>
      </rPr>
      <t>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</si>
  <si>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sz val="12"/>
        <color rgb="FF000000"/>
        <rFont val="Times New Roman"/>
        <family val="1"/>
        <charset val="1"/>
      </rPr>
      <t>se coloca un guión bajo</t>
    </r>
    <r>
      <rPr>
        <sz val="12"/>
        <color rgb="FF000000"/>
        <rFont val="Times New Roman"/>
        <family val="1"/>
        <charset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</si>
  <si>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</si>
  <si>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</si>
  <si>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</si>
  <si>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</si>
  <si>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</si>
  <si>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OBLIGATORIO</t>
    </r>
  </si>
  <si>
    <t>Canarias</t>
  </si>
  <si>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</si>
  <si>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</si>
  <si>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</si>
  <si>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</si>
  <si>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 xml:space="preserve">Compromisos agroambientales en superficies agrarias (6501.8 SIGC) prácticas para la mejora del suelo y lucha contra la erosión   
</t>
  </si>
  <si>
    <t xml:space="preserve">Tipo de intervención </t>
  </si>
  <si>
    <t>Compromisos medioambientales, climáticos y demás compromisos de gestión (Art. 70)</t>
  </si>
  <si>
    <r>
      <rPr>
        <sz val="12"/>
        <color rgb="FF000000"/>
        <rFont val="Times New Roman"/>
        <family val="1"/>
        <charset val="1"/>
      </rPr>
      <t xml:space="preserve">Indicador de Realización </t>
    </r>
    <r>
      <rPr>
        <sz val="12"/>
        <color rgb="FFFF0000"/>
        <rFont val="Times New Roman"/>
        <family val="1"/>
        <charset val="1"/>
      </rPr>
      <t>OBLIGATORIO (Incluir el de la ficha consensuada)</t>
    </r>
    <r>
      <rPr>
        <sz val="12"/>
        <color rgb="FF000000"/>
        <rFont val="Times New Roman"/>
        <family val="1"/>
        <charset val="1"/>
      </rPr>
      <t> </t>
    </r>
  </si>
  <si>
    <t>O.14: Número de hectáreas (excluida la silvicultura) o número de otras unidades cubiertas por compromisos medioambientales/climáticos más exigentes que los requisitos obligatorios</t>
  </si>
  <si>
    <r>
      <rPr>
        <sz val="12"/>
        <color rgb="FF000000"/>
        <rFont val="Times New Roman"/>
        <family val="1"/>
        <charset val="1"/>
      </rPr>
      <t xml:space="preserve">Unidad de Realización </t>
    </r>
    <r>
      <rPr>
        <sz val="12"/>
        <color rgb="FFFF0000"/>
        <rFont val="Times New Roman"/>
        <family val="1"/>
        <charset val="1"/>
      </rPr>
      <t>OBLIGATORIO</t>
    </r>
  </si>
  <si>
    <t>Hectárea</t>
  </si>
  <si>
    <r>
      <rPr>
        <sz val="12"/>
        <color rgb="FF000000"/>
        <rFont val="Times New Roman"/>
        <family val="1"/>
        <charset val="1"/>
      </rPr>
      <t xml:space="preserve">Contribución al “ring-fencing” para/en: 
</t>
    </r>
    <r>
      <rPr>
        <sz val="12"/>
        <color rgb="FFFF0000"/>
        <rFont val="Times New Roman"/>
        <family val="1"/>
        <charset val="1"/>
      </rPr>
      <t>OBLIGATORIO</t>
    </r>
  </si>
  <si>
    <t xml:space="preserve">Relevo Generacional </t>
  </si>
  <si>
    <t>Medio Ambiente</t>
  </si>
  <si>
    <t xml:space="preserve">[En caso afirmativo de medio ambiente: “Sistema de descuento ES” (Art.97.2)] </t>
  </si>
  <si>
    <t>LEADER</t>
  </si>
  <si>
    <r>
      <rPr>
        <sz val="12"/>
        <color rgb="FF000000"/>
        <rFont val="Times New Roman"/>
        <family val="1"/>
        <charset val="1"/>
      </rPr>
      <t xml:space="preserve">¿Incluye la intervención los gastos pendientes del  PDR?
</t>
    </r>
    <r>
      <rPr>
        <sz val="12"/>
        <color rgb="FFFF0000"/>
        <rFont val="Times New Roman"/>
        <family val="1"/>
        <charset val="1"/>
      </rPr>
      <t>OBLIGATORIO</t>
    </r>
  </si>
  <si>
    <t>Lo hace completamente</t>
  </si>
  <si>
    <t>Lo hace parcialmente</t>
  </si>
  <si>
    <t>5.3.1 Ámbito territorial y dimensión regional</t>
  </si>
  <si>
    <r>
      <rPr>
        <b/>
        <sz val="12"/>
        <color rgb="FF000000"/>
        <rFont val="Times New Roman"/>
        <family val="1"/>
        <charset val="1"/>
      </rPr>
      <t xml:space="preserve">Ámbito Territorial </t>
    </r>
    <r>
      <rPr>
        <sz val="12"/>
        <color rgb="FFFF0000"/>
        <rFont val="Times New Roman"/>
        <family val="1"/>
        <charset val="1"/>
      </rPr>
      <t>OBLIGATORIO</t>
    </r>
  </si>
  <si>
    <t>Nacional</t>
  </si>
  <si>
    <r>
      <rPr>
        <sz val="12"/>
        <color rgb="FF000000"/>
        <rFont val="Times New Roman"/>
        <family val="1"/>
        <charset val="1"/>
      </rPr>
      <t xml:space="preserve">Regional </t>
    </r>
    <r>
      <rPr>
        <sz val="8"/>
        <color rgb="FFFF0000"/>
        <rFont val="Times New Roman"/>
        <family val="1"/>
        <charset val="1"/>
      </rPr>
      <t>OBLIGATORIO</t>
    </r>
  </si>
  <si>
    <t>Nacional con elementos regionales</t>
  </si>
  <si>
    <t>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</si>
  <si>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</si>
  <si>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OBLIGATORIO</t>
    </r>
  </si>
  <si>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</si>
  <si>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</si>
  <si>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</si>
  <si>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</si>
  <si>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</si>
  <si>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</si>
  <si>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</si>
  <si>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</si>
  <si>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</si>
  <si>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</si>
  <si>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</si>
  <si>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</si>
  <si>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</si>
  <si>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</si>
  <si>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</si>
  <si>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</si>
  <si>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</si>
  <si>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</si>
  <si>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</si>
  <si>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</si>
  <si>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</si>
  <si>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</si>
  <si>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OBLIGATORIO. Si no se marca ninguno serán de aplicación todos los de la ficha consensuada</t>
    </r>
  </si>
  <si>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</si>
  <si>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</si>
  <si>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</si>
  <si>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</si>
  <si>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</si>
  <si>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</si>
  <si>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</si>
  <si>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</si>
  <si>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</si>
  <si>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</si>
  <si>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</si>
  <si>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</si>
  <si>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</si>
  <si>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</si>
  <si>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</si>
  <si>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</si>
  <si>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</si>
  <si>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</si>
  <si>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</si>
  <si>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</si>
  <si>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</si>
  <si>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</si>
  <si>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</si>
  <si>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</si>
  <si>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</si>
  <si>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</si>
  <si>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</si>
  <si>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</si>
  <si>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</si>
  <si>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</si>
  <si>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</si>
  <si>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</si>
  <si>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</si>
  <si>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</si>
  <si>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</si>
  <si>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</si>
  <si>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</si>
  <si>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</si>
  <si>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</si>
  <si>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</si>
  <si>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</si>
  <si>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</si>
  <si>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</si>
  <si>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</si>
  <si>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</si>
  <si>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</si>
  <si>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</si>
  <si>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</si>
  <si>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</si>
  <si>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</si>
  <si>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</si>
  <si>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</si>
  <si>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</si>
  <si>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</si>
  <si>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</si>
  <si>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</si>
  <si>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</si>
  <si>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</si>
  <si>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</si>
  <si>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</si>
  <si>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</si>
  <si>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</si>
  <si>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</si>
  <si>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</si>
  <si>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</si>
  <si>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</si>
  <si>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</si>
  <si>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</si>
  <si>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</si>
  <si>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</si>
  <si>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</si>
  <si>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</si>
  <si>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</si>
  <si>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</si>
  <si>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</si>
  <si>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</si>
  <si>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</si>
  <si>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</si>
  <si>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</si>
  <si>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</si>
  <si>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</si>
  <si>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</si>
  <si>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 xml:space="preserve"> </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</si>
  <si>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</si>
  <si>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</si>
  <si>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</si>
  <si>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</si>
  <si>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</si>
  <si>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</si>
  <si>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</si>
  <si>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</si>
  <si>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</si>
  <si>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</si>
  <si>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</si>
  <si>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</si>
  <si>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</si>
  <si>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</si>
  <si>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</si>
  <si>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</si>
  <si>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</si>
  <si>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</si>
  <si>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</si>
  <si>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</si>
  <si>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</si>
  <si>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</si>
  <si>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</si>
  <si>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</si>
  <si>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</si>
  <si>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</si>
  <si>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</si>
  <si>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</si>
  <si>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</si>
  <si>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</si>
  <si>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</si>
  <si>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</si>
  <si>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</si>
  <si>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</si>
  <si>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</si>
  <si>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</si>
  <si>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</si>
  <si>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</si>
  <si>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</si>
  <si>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</si>
  <si>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</si>
  <si>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</si>
  <si>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</si>
  <si>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</si>
  <si>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</si>
  <si>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</si>
  <si>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</si>
  <si>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</si>
  <si>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</si>
  <si>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</si>
  <si>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</si>
  <si>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</si>
  <si>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</si>
  <si>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</si>
  <si>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</si>
  <si>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</si>
  <si>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</si>
  <si>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</si>
  <si>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</si>
  <si>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</si>
  <si>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</si>
  <si>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</si>
  <si>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</si>
  <si>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</si>
  <si>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</si>
  <si>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</si>
  <si>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</si>
  <si>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</si>
  <si>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</si>
  <si>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</si>
  <si>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</si>
  <si>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</si>
  <si>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</si>
  <si>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</si>
  <si>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</si>
  <si>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</si>
  <si>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</si>
  <si>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</si>
  <si>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</si>
  <si>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</si>
  <si>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</si>
  <si>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</si>
  <si>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</si>
  <si>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</si>
  <si>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</si>
  <si>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</si>
  <si>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</si>
  <si>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</si>
  <si>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</si>
  <si>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</si>
  <si>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</si>
  <si>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</si>
  <si>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</si>
  <si>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</si>
  <si>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</si>
  <si>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</si>
  <si>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</si>
  <si>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</si>
  <si>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</si>
  <si>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</si>
  <si>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</si>
  <si>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</si>
  <si>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</si>
  <si>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</si>
  <si>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</si>
  <si>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</si>
  <si>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</si>
  <si>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</si>
  <si>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OBLIGATORIO. Si no se marca ninguno serán de aplicación todos los de la ficha consensuada</t>
    </r>
  </si>
  <si>
    <r>
      <rPr>
        <sz val="12"/>
        <color rgb="FF000000"/>
        <rFont val="Times New Roman"/>
        <family val="1"/>
        <charset val="1"/>
      </rPr>
      <t>R.1</t>
    </r>
    <r>
      <rPr>
        <vertAlign val="superscript"/>
        <sz val="12"/>
        <color rgb="FF000000"/>
        <rFont val="Times New Roman"/>
        <family val="1"/>
        <charset val="1"/>
      </rPr>
      <t>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</si>
  <si>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</si>
  <si>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</si>
  <si>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</si>
  <si>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</si>
  <si>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R.6</t>
    </r>
    <r>
      <rPr>
        <vertAlign val="superscript"/>
        <sz val="12"/>
        <color rgb="FF000000"/>
        <rFont val="Times New Roman"/>
        <family val="1"/>
        <charset val="1"/>
      </rPr>
      <t>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</si>
  <si>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R.7</t>
    </r>
    <r>
      <rPr>
        <vertAlign val="superscript"/>
        <sz val="12"/>
        <color rgb="FF000000"/>
        <rFont val="Times New Roman"/>
        <family val="1"/>
        <charset val="1"/>
      </rPr>
      <t>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</si>
  <si>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</si>
  <si>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R.9</t>
    </r>
    <r>
      <rPr>
        <vertAlign val="superscript"/>
        <sz val="12"/>
        <color rgb="FF000000"/>
        <rFont val="Times New Roman"/>
        <family val="1"/>
        <charset val="1"/>
      </rPr>
      <t>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</si>
  <si>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R.10</t>
    </r>
    <r>
      <rPr>
        <vertAlign val="superscript"/>
        <sz val="12"/>
        <color rgb="FF000000"/>
        <rFont val="Times New Roman"/>
        <family val="1"/>
        <charset val="1"/>
      </rPr>
      <t>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</si>
  <si>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</si>
  <si>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</si>
  <si>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R.13</t>
    </r>
    <r>
      <rPr>
        <vertAlign val="superscript"/>
        <sz val="12"/>
        <color rgb="FF000000"/>
        <rFont val="Times New Roman"/>
        <family val="1"/>
        <charset val="1"/>
      </rPr>
      <t>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</si>
  <si>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R.14</t>
    </r>
    <r>
      <rPr>
        <vertAlign val="superscript"/>
        <sz val="12"/>
        <color rgb="FF000000"/>
        <rFont val="Times New Roman"/>
        <family val="1"/>
        <charset val="1"/>
      </rPr>
      <t>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</si>
  <si>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</si>
  <si>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</si>
  <si>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R.17</t>
    </r>
    <r>
      <rPr>
        <vertAlign val="superscript"/>
        <sz val="12"/>
        <color rgb="FF000000"/>
        <rFont val="Times New Roman"/>
        <family val="1"/>
        <charset val="1"/>
      </rPr>
      <t>ER</t>
    </r>
    <r>
      <rPr>
        <sz val="12"/>
        <color rgb="FF000000"/>
        <rFont val="Times New Roman"/>
        <family val="1"/>
        <charset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</si>
  <si>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</si>
  <si>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charset val="1"/>
      </rPr>
      <t>R.19</t>
    </r>
    <r>
      <rPr>
        <vertAlign val="superscript"/>
        <sz val="12"/>
        <color rgb="FF000000"/>
        <rFont val="Times New Roman"/>
        <family val="1"/>
        <charset val="1"/>
      </rPr>
      <t>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</si>
  <si>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R.20</t>
    </r>
    <r>
      <rPr>
        <vertAlign val="superscript"/>
        <sz val="12"/>
        <color rgb="FF000000"/>
        <rFont val="Times New Roman"/>
        <family val="1"/>
        <charset val="1"/>
      </rPr>
      <t>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</si>
  <si>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R.21</t>
    </r>
    <r>
      <rPr>
        <vertAlign val="superscript"/>
        <sz val="12"/>
        <color rgb="FF000000"/>
        <rFont val="Times New Roman"/>
        <family val="1"/>
        <charset val="1"/>
      </rPr>
      <t>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</si>
  <si>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R.22</t>
    </r>
    <r>
      <rPr>
        <vertAlign val="superscript"/>
        <sz val="12"/>
        <color rgb="FF000000"/>
        <rFont val="Times New Roman"/>
        <family val="1"/>
        <charset val="1"/>
      </rPr>
      <t>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</si>
  <si>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R.23</t>
    </r>
    <r>
      <rPr>
        <vertAlign val="superscript"/>
        <sz val="12"/>
        <color rgb="FF000000"/>
        <rFont val="Times New Roman"/>
        <family val="1"/>
        <charset val="1"/>
      </rPr>
      <t>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</si>
  <si>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R.24</t>
    </r>
    <r>
      <rPr>
        <vertAlign val="superscript"/>
        <sz val="12"/>
        <color rgb="FF000000"/>
        <rFont val="Times New Roman"/>
        <family val="1"/>
        <charset val="1"/>
      </rPr>
      <t>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</si>
  <si>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</si>
  <si>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</si>
  <si>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</si>
  <si>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</si>
  <si>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R.29</t>
    </r>
    <r>
      <rPr>
        <vertAlign val="superscript"/>
        <sz val="12"/>
        <color rgb="FF000000"/>
        <rFont val="Times New Roman"/>
        <family val="1"/>
        <charset val="1"/>
      </rPr>
      <t>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</si>
  <si>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R.30</t>
    </r>
    <r>
      <rPr>
        <vertAlign val="superscript"/>
        <sz val="12"/>
        <color rgb="FF000000"/>
        <rFont val="Times New Roman"/>
        <family val="1"/>
        <charset val="1"/>
      </rPr>
      <t>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</si>
  <si>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R.31</t>
    </r>
    <r>
      <rPr>
        <vertAlign val="superscript"/>
        <sz val="12"/>
        <color rgb="FF000000"/>
        <rFont val="Times New Roman"/>
        <family val="1"/>
        <charset val="1"/>
      </rPr>
      <t>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</si>
  <si>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</si>
  <si>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</si>
  <si>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R.34</t>
    </r>
    <r>
      <rPr>
        <vertAlign val="superscript"/>
        <sz val="12"/>
        <color rgb="FF000000"/>
        <rFont val="Times New Roman"/>
        <family val="1"/>
        <charset val="1"/>
      </rPr>
      <t>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</si>
  <si>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</si>
  <si>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R.36</t>
    </r>
    <r>
      <rPr>
        <vertAlign val="superscript"/>
        <sz val="12"/>
        <color rgb="FF000000"/>
        <rFont val="Times New Roman"/>
        <family val="1"/>
        <charset val="1"/>
      </rPr>
      <t>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</si>
  <si>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</si>
  <si>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</si>
  <si>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</si>
  <si>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</si>
  <si>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R.41</t>
    </r>
    <r>
      <rPr>
        <vertAlign val="superscript"/>
        <sz val="12"/>
        <color rgb="FF000000"/>
        <rFont val="Times New Roman"/>
        <family val="1"/>
        <charset val="1"/>
      </rPr>
      <t>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</si>
  <si>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</si>
  <si>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charset val="1"/>
      </rPr>
      <t>R.43</t>
    </r>
    <r>
      <rPr>
        <vertAlign val="superscript"/>
        <sz val="12"/>
        <color rgb="FF000000"/>
        <rFont val="Times New Roman"/>
        <family val="1"/>
        <charset val="1"/>
      </rPr>
      <t>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</si>
  <si>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R.44</t>
    </r>
    <r>
      <rPr>
        <vertAlign val="superscript"/>
        <sz val="12"/>
        <color rgb="FF000000"/>
        <rFont val="Times New Roman"/>
        <family val="1"/>
        <charset val="1"/>
      </rPr>
      <t>ER</t>
    </r>
    <r>
      <rPr>
        <sz val="12"/>
        <color rgb="FF000000"/>
        <rFont val="Times New Roman"/>
        <family val="1"/>
        <charset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</si>
  <si>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</si>
  <si>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</si>
  <si>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</si>
  <si>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OBLIGATORIO</t>
    </r>
  </si>
  <si>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</si>
  <si>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</si>
  <si>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r>
      <rPr>
        <i/>
        <sz val="12"/>
        <color rgb="FF000000"/>
        <rFont val="Times New Roman"/>
        <family val="1"/>
        <charset val="1"/>
      </rPr>
      <t xml:space="preserve">Definir el tipo de ayuda (no SIGC) o compromisos admisibles (SIGC) y otras obligaciones. </t>
    </r>
    <r>
      <rPr>
        <sz val="12"/>
        <color rgb="FFFF0000"/>
        <rFont val="Times New Roman"/>
        <family val="1"/>
        <charset val="1"/>
      </rPr>
      <t>OBLIGATORIO</t>
    </r>
  </si>
  <si>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</si>
  <si>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</si>
  <si>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</si>
  <si>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[Aplicable sólo si la intervención se selecciona como nacional con elementos regionales]</t>
  </si>
  <si>
    <r>
      <rPr>
        <b/>
        <sz val="12"/>
        <color rgb="FF000000"/>
        <rFont val="Times New Roman"/>
        <family val="1"/>
        <charset val="1"/>
      </rPr>
      <t xml:space="preserve">Sólo si se selecciona O14 (art.70). </t>
    </r>
    <r>
      <rPr>
        <sz val="12"/>
        <color rgb="FFFF0000"/>
        <rFont val="Times New Roman"/>
        <family val="1"/>
        <charset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</si>
  <si>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</si>
  <si>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</si>
  <si>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</si>
  <si>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</si>
  <si>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t>La tierra agraria, además de la superficie agrícola definida en el apartado 4.1.2 del PE PAC, puede incluir superficie potencialmente agraria, como superficie abandonada que haya tenido anteriormente un uso agrario como tierras de cultivo, cultivos permanentes o pastos y pastizales permanentes.</t>
  </si>
  <si>
    <r>
      <rPr>
        <sz val="12"/>
        <color rgb="FF000000"/>
        <rFont val="Times New Roman"/>
        <family val="1"/>
        <charset val="1"/>
      </rPr>
      <t xml:space="preserve">Tierras no agrícolas – si se selecciona explicar. </t>
    </r>
    <r>
      <rPr>
        <sz val="12"/>
        <color rgb="FFFF0000"/>
        <rFont val="Times New Roman"/>
        <family val="1"/>
        <charset val="1"/>
      </rPr>
      <t>EXPLICACIÓN</t>
    </r>
    <r>
      <rPr>
        <sz val="12"/>
        <color rgb="FF000000"/>
        <rFont val="Times New Roman"/>
        <family val="1"/>
        <charset val="1"/>
      </rPr>
      <t xml:space="preserve"> </t>
    </r>
    <r>
      <rPr>
        <sz val="12"/>
        <color rgb="FFFF0000"/>
        <rFont val="Times New Roman"/>
        <family val="1"/>
        <charset val="1"/>
      </rPr>
      <t>OBLIGATORIA</t>
    </r>
  </si>
  <si>
    <r>
      <rPr>
        <b/>
        <sz val="12"/>
        <color rgb="FF000000"/>
        <rFont val="Times New Roman"/>
        <family val="1"/>
        <charset val="1"/>
      </rPr>
      <t xml:space="preserve">Sólo si se selecciona O12 (art 71) </t>
    </r>
    <r>
      <rPr>
        <sz val="12"/>
        <color rgb="FFFF0000"/>
        <rFont val="Times New Roman"/>
        <family val="1"/>
        <charset val="1"/>
      </rPr>
      <t>OBLIGATORIO</t>
    </r>
  </si>
  <si>
    <t>Marque con x</t>
  </si>
  <si>
    <t>Casilla de texto para los links correspondientes</t>
  </si>
  <si>
    <t xml:space="preserve">¿Qué superficie es admisible? </t>
  </si>
  <si>
    <r>
      <rPr>
        <b/>
        <sz val="12"/>
        <color rgb="FF000000"/>
        <rFont val="Times New Roman"/>
        <family val="1"/>
        <charset val="1"/>
      </rPr>
      <t xml:space="preserve">Zonas de montaña </t>
    </r>
    <r>
      <rPr>
        <sz val="12"/>
        <color rgb="FF000000"/>
        <rFont val="Times New Roman"/>
        <family val="1"/>
        <charset val="1"/>
      </rPr>
      <t>(de conformidad con el Artículo 32 (</t>
    </r>
    <r>
      <rPr>
        <b/>
        <sz val="12"/>
        <color rgb="FF000000"/>
        <rFont val="Times New Roman"/>
        <family val="1"/>
        <charset val="1"/>
      </rPr>
      <t>1)(a)</t>
    </r>
    <r>
      <rPr>
        <sz val="12"/>
        <color rgb="FF000000"/>
        <rFont val="Times New Roman"/>
        <family val="1"/>
        <charset val="1"/>
      </rPr>
      <t xml:space="preserve">, </t>
    </r>
    <r>
      <rPr>
        <b/>
        <sz val="12"/>
        <color rgb="FF000000"/>
        <rFont val="Times New Roman"/>
        <family val="1"/>
        <charset val="1"/>
      </rPr>
      <t xml:space="preserve">del Reglamento (EU) </t>
    </r>
    <r>
      <rPr>
        <sz val="12"/>
        <color rgb="FF000000"/>
        <rFont val="Times New Roman"/>
        <family val="1"/>
        <charset val="1"/>
      </rPr>
      <t>Nº 1305/2013) Vínculos a la lista de unidades administrativas  locales designadas y a un mapa de ZLN</t>
    </r>
  </si>
  <si>
    <r>
      <rPr>
        <sz val="12"/>
        <color rgb="FF000000"/>
        <rFont val="Times New Roman"/>
        <family val="1"/>
        <charset val="1"/>
      </rPr>
      <t>Zonas con limitaciones naturales,</t>
    </r>
    <r>
      <rPr>
        <b/>
        <sz val="12"/>
        <color rgb="FF000000"/>
        <rFont val="Times New Roman"/>
        <family val="1"/>
        <charset val="1"/>
      </rPr>
      <t xml:space="preserve"> distintas de las montañas</t>
    </r>
    <r>
      <rPr>
        <sz val="12"/>
        <color rgb="FF000000"/>
        <rFont val="Times New Roman"/>
        <family val="1"/>
        <charset val="1"/>
      </rPr>
      <t>[de conformidad con el artículo 32, (</t>
    </r>
    <r>
      <rPr>
        <b/>
        <sz val="12"/>
        <color rgb="FF000000"/>
        <rFont val="Times New Roman"/>
        <family val="1"/>
        <charset val="1"/>
      </rPr>
      <t>1) (b),</t>
    </r>
    <r>
      <rPr>
        <sz val="12"/>
        <color rgb="FF000000"/>
        <rFont val="Times New Roman"/>
        <family val="1"/>
        <charset val="1"/>
      </rPr>
      <t xml:space="preserve"> del Reglamento (UE) n.º 1305/2013]</t>
    </r>
  </si>
  <si>
    <r>
      <rPr>
        <b/>
        <sz val="12"/>
        <color rgb="FF000000"/>
        <rFont val="Times New Roman"/>
        <family val="1"/>
        <charset val="1"/>
      </rPr>
      <t xml:space="preserve">Otras zonas con limitaciones específicas </t>
    </r>
    <r>
      <rPr>
        <sz val="12"/>
        <color rgb="FF000000"/>
        <rFont val="Times New Roman"/>
        <family val="1"/>
        <charset val="1"/>
      </rPr>
      <t>[de conformidad con el artículo 32, (</t>
    </r>
    <r>
      <rPr>
        <b/>
        <sz val="12"/>
        <color rgb="FF000000"/>
        <rFont val="Times New Roman"/>
        <family val="1"/>
        <charset val="1"/>
      </rPr>
      <t>1) (c),</t>
    </r>
    <r>
      <rPr>
        <sz val="12"/>
        <color rgb="FF000000"/>
        <rFont val="Times New Roman"/>
        <family val="1"/>
        <charset val="1"/>
      </rPr>
      <t xml:space="preserve"> del Reglamento (UE) n.º 1305/2013] </t>
    </r>
  </si>
  <si>
    <r>
      <rPr>
        <b/>
        <sz val="12"/>
        <color rgb="FF000000"/>
        <rFont val="Times New Roman"/>
        <family val="1"/>
        <charset val="1"/>
      </rPr>
      <t>Todas las superficies</t>
    </r>
    <r>
      <rPr>
        <sz val="12"/>
        <color rgb="FF000000"/>
        <rFont val="Times New Roman"/>
        <family val="1"/>
        <charset val="1"/>
      </rPr>
      <t xml:space="preserve"> con limitaciones naturales u otras limitaciones específicas </t>
    </r>
  </si>
  <si>
    <t>Otros</t>
  </si>
  <si>
    <r>
      <rPr>
        <b/>
        <sz val="12"/>
        <color rgb="FF000000"/>
        <rFont val="Times New Roman"/>
        <family val="1"/>
        <charset val="1"/>
      </rPr>
      <t xml:space="preserve">Sólo si se selecciona O13 (art. 72)  </t>
    </r>
    <r>
      <rPr>
        <sz val="12"/>
        <color rgb="FFFF0000"/>
        <rFont val="Times New Roman"/>
        <family val="1"/>
        <charset val="1"/>
      </rPr>
      <t>OBLIGATORIO</t>
    </r>
  </si>
  <si>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</si>
  <si>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</si>
  <si>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</si>
  <si>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</si>
  <si>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charset val="1"/>
      </rPr>
      <t>OBLIGATORIO</t>
    </r>
    <r>
      <rPr>
        <b/>
        <sz val="12"/>
        <color rgb="FF000000"/>
        <rFont val="Times New Roman"/>
        <family val="1"/>
        <charset val="1"/>
      </rPr>
      <t xml:space="preserve"> </t>
    </r>
    <r>
      <rPr>
        <b/>
        <sz val="12"/>
        <color rgb="FFFF0000"/>
        <rFont val="Times New Roman"/>
        <family val="1"/>
        <charset val="1"/>
      </rPr>
      <t>Marcar las que son de aplicación a nivel regional</t>
    </r>
  </si>
  <si>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</si>
  <si>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</si>
  <si>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</si>
  <si>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</si>
  <si>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</si>
  <si>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</si>
  <si>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</si>
  <si>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</si>
  <si>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</si>
  <si>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</si>
  <si>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</si>
  <si>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</si>
  <si>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</si>
  <si>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</si>
  <si>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r>
      <rPr>
        <strike/>
        <sz val="12"/>
        <color rgb="FF000000"/>
        <rFont val="Times New Roman"/>
        <family val="1"/>
        <charset val="1"/>
      </rPr>
      <t>RLG 12</t>
    </r>
    <r>
      <rPr>
        <sz val="12"/>
        <color rgb="FF000000"/>
        <rFont val="Times New Roman"/>
        <family val="1"/>
        <charset val="1"/>
      </rPr>
      <t xml:space="preserve"> RLG 7</t>
    </r>
  </si>
  <si>
    <t>RLG 2</t>
  </si>
  <si>
    <r>
      <rPr>
        <strike/>
        <sz val="12"/>
        <color rgb="FF000000"/>
        <rFont val="Times New Roman"/>
        <family val="1"/>
        <charset val="1"/>
      </rPr>
      <t>RLG 13</t>
    </r>
    <r>
      <rPr>
        <sz val="12"/>
        <color rgb="FF000000"/>
        <rFont val="Times New Roman"/>
        <family val="1"/>
        <charset val="1"/>
      </rPr>
      <t xml:space="preserve"> RLG 8</t>
    </r>
  </si>
  <si>
    <t>RLG 3</t>
  </si>
  <si>
    <r>
      <rPr>
        <strike/>
        <sz val="12"/>
        <color rgb="FF000000"/>
        <rFont val="Times New Roman"/>
        <family val="1"/>
        <charset val="1"/>
      </rPr>
      <t>RLG 14</t>
    </r>
    <r>
      <rPr>
        <sz val="12"/>
        <color rgb="FF000000"/>
        <rFont val="Times New Roman"/>
        <family val="1"/>
        <charset val="1"/>
      </rPr>
      <t xml:space="preserve"> RLG 9</t>
    </r>
  </si>
  <si>
    <t>RLG 4</t>
  </si>
  <si>
    <r>
      <rPr>
        <strike/>
        <sz val="12"/>
        <color rgb="FF000000"/>
        <rFont val="Times New Roman"/>
        <family val="1"/>
        <charset val="1"/>
      </rPr>
      <t>RLG 15</t>
    </r>
    <r>
      <rPr>
        <sz val="12"/>
        <color rgb="FF000000"/>
        <rFont val="Times New Roman"/>
        <family val="1"/>
        <charset val="1"/>
      </rPr>
      <t xml:space="preserve"> RLG 10</t>
    </r>
  </si>
  <si>
    <t>RLG 5</t>
  </si>
  <si>
    <r>
      <rPr>
        <strike/>
        <sz val="12"/>
        <color rgb="FF000000"/>
        <rFont val="Times New Roman"/>
        <family val="1"/>
        <charset val="1"/>
      </rPr>
      <t>RLG 16</t>
    </r>
    <r>
      <rPr>
        <sz val="12"/>
        <color rgb="FF000000"/>
        <rFont val="Times New Roman"/>
        <family val="1"/>
        <charset val="1"/>
      </rPr>
      <t xml:space="preserve"> RLG 11</t>
    </r>
  </si>
  <si>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</si>
  <si>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</si>
  <si>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</si>
  <si>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</si>
  <si>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charset val="1"/>
      </rPr>
      <t xml:space="preserve">5.3.7 Forma y porcentaje de ayuda/primas/métodos de cálculo </t>
    </r>
    <r>
      <rPr>
        <b/>
        <i/>
        <sz val="12"/>
        <color rgb="FF000000"/>
        <rFont val="Times New Roman"/>
        <family val="1"/>
        <charset val="1"/>
      </rPr>
      <t>[en relación con el apoyo previsto a los beneficiarios</t>
    </r>
    <r>
      <rPr>
        <b/>
        <sz val="12"/>
        <color rgb="FF000000"/>
        <rFont val="Times New Roman"/>
        <family val="1"/>
        <charset val="1"/>
      </rPr>
      <t xml:space="preserve">] </t>
    </r>
    <r>
      <rPr>
        <b/>
        <sz val="12"/>
        <color rgb="FFFF0000"/>
        <rFont val="Times New Roman"/>
        <family val="1"/>
        <charset val="1"/>
      </rPr>
      <t>OBLIGATORIO</t>
    </r>
  </si>
  <si>
    <r>
      <rPr>
        <b/>
        <sz val="12"/>
        <color rgb="FF000000"/>
        <rFont val="Times New Roman"/>
        <family val="1"/>
        <charset val="1"/>
      </rPr>
      <t>SIGC</t>
    </r>
    <r>
      <rPr>
        <sz val="12"/>
        <color rgb="FF000000"/>
        <rFont val="Times New Roman"/>
        <family val="1"/>
        <charset val="1"/>
      </rPr>
      <t xml:space="preserve"> [Art. 71 y 72 por defecto y por elección para el Art.70]</t>
    </r>
  </si>
  <si>
    <r>
      <rPr>
        <b/>
        <sz val="12"/>
        <color rgb="FF000000"/>
        <rFont val="Times New Roman"/>
        <family val="1"/>
        <charset val="1"/>
      </rPr>
      <t xml:space="preserve">Forma de ayuda
</t>
    </r>
    <r>
      <rPr>
        <b/>
        <sz val="12"/>
        <color rgb="FFFF0000"/>
        <rFont val="Times New Roman"/>
        <family val="1"/>
        <charset val="1"/>
      </rPr>
      <t>OBLIGATORIO</t>
    </r>
  </si>
  <si>
    <t xml:space="preserve">Forma de la ayuda </t>
  </si>
  <si>
    <t>Marque con una X</t>
  </si>
  <si>
    <t>No aplicable</t>
  </si>
  <si>
    <t>Subvención</t>
  </si>
  <si>
    <t>Instrumento financiero</t>
  </si>
  <si>
    <r>
      <rPr>
        <b/>
        <sz val="12"/>
        <color rgb="FF000000"/>
        <rFont val="Times New Roman"/>
        <family val="1"/>
        <charset val="1"/>
      </rPr>
      <t xml:space="preserve">Tipo de pago </t>
    </r>
    <r>
      <rPr>
        <b/>
        <i/>
        <sz val="12"/>
        <color rgb="FF000000"/>
        <rFont val="Times New Roman"/>
        <family val="1"/>
        <charset val="1"/>
      </rPr>
      <t xml:space="preserve">(más de una opción es posible. Selección </t>
    </r>
    <r>
      <rPr>
        <b/>
        <i/>
        <sz val="12"/>
        <color rgb="FFFF0000"/>
        <rFont val="Times New Roman"/>
        <family val="1"/>
        <charset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</si>
  <si>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</si>
  <si>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</si>
  <si>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</si>
  <si>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</si>
  <si>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</si>
  <si>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</si>
  <si>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</si>
  <si>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</si>
  <si>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</si>
  <si>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</si>
  <si>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</si>
  <si>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</si>
  <si>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charset val="1"/>
      </rPr>
      <t xml:space="preserve">Intensidad de ayuda a nivel de  beneficiario 
</t>
    </r>
    <r>
      <rPr>
        <b/>
        <sz val="12"/>
        <color rgb="FFFF0000"/>
        <rFont val="Times New Roman"/>
        <family val="1"/>
        <charset val="1"/>
      </rPr>
      <t>OBLIGATORIO</t>
    </r>
  </si>
  <si>
    <t>Porcentajes y posibles niveles de ayuda</t>
  </si>
  <si>
    <t>Cantidad (es) de ayuda y explicación relevante- INTENSIDAD DE AYUDA</t>
  </si>
  <si>
    <t>Las primas según la actuación son las siguientes:
- Mantenimiento de setos tradicionales son 51,20 euros por hectárea.
- Cultivos leñosos en pendiente o terrazas son 245,76 euros por hectárea.
- Mejora y conservación de gavias son 249,38 euros por hectárea.
- Mantenimiento y conservación de cercas y muretes tradicionales son 242,80 euros por hectárea.</t>
  </si>
  <si>
    <r>
      <rPr>
        <b/>
        <sz val="12"/>
        <color rgb="FF000000"/>
        <rFont val="Times New Roman"/>
        <family val="1"/>
        <charset val="1"/>
      </rPr>
      <t xml:space="preserve">[solo para DR SIGC]
Método de cálculo 
</t>
    </r>
    <r>
      <rPr>
        <b/>
        <sz val="12"/>
        <color rgb="FFFF0000"/>
        <rFont val="Times New Roman"/>
        <family val="1"/>
        <charset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</si>
  <si>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</si>
  <si>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Los pagos se concederán sobre la base de los costes adicionales y pérdidas de ingresos.
El importe de la ayuda compensará a los beneficiarios y beneficiarias por la totalidad o parte de los costes y pérdidas de ingresos resultantes de los compromisos contraídos.</t>
  </si>
  <si>
    <t>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</si>
  <si>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</si>
  <si>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OBLIGATORIO</t>
    </r>
  </si>
  <si>
    <t xml:space="preserve">Mixta – las actividades beneficiarias pueden estar dentro o fuera del ámbito de aplicación del artículo 42 del TFUE </t>
  </si>
  <si>
    <t>[En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</si>
  <si>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OBLIGATORIO</t>
    </r>
  </si>
  <si>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</si>
  <si>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</si>
  <si>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</si>
  <si>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</si>
  <si>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</si>
  <si>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</si>
  <si>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</si>
  <si>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charset val="1"/>
      </rPr>
      <t xml:space="preserve">Si se selecciona algún I.O para el Art. 70 </t>
    </r>
    <r>
      <rPr>
        <b/>
        <sz val="12"/>
        <color rgb="FFFF0000"/>
        <rFont val="Times New Roman"/>
        <family val="1"/>
        <charset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</si>
  <si>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</si>
  <si>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</si>
  <si>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</si>
  <si>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</si>
  <si>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</si>
  <si>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</si>
  <si>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 xml:space="preserve">Si se seleccionan "Inversiones de Desarrollo Rural" como tipo de intervención </t>
  </si>
  <si>
    <t>¿Qué no es admisible para la ayuda?</t>
  </si>
  <si>
    <t>¿La inversión contiene regadíos?</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</si>
  <si>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</si>
  <si>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</si>
  <si>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</si>
  <si>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charset val="1"/>
      </rPr>
      <t xml:space="preserve">Si se seleciona el art. 77 y el I.O 31 </t>
    </r>
    <r>
      <rPr>
        <b/>
        <sz val="12"/>
        <color rgb="FFFF0000"/>
        <rFont val="Times New Roman"/>
        <family val="1"/>
        <charset val="1"/>
      </rPr>
      <t>OBLIGATORIO</t>
    </r>
  </si>
  <si>
    <r>
      <rPr>
        <sz val="12"/>
        <color rgb="FF000000"/>
        <rFont val="Times New Roman"/>
        <family val="1"/>
        <charset val="1"/>
      </rPr>
      <t xml:space="preserve">¿Cuál es el valor añadido del método LEADER?  
</t>
    </r>
    <r>
      <rPr>
        <i/>
        <sz val="12"/>
        <color rgb="FF000000"/>
        <rFont val="Times New Roman"/>
        <family val="1"/>
        <charset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</si>
  <si>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</si>
  <si>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</si>
  <si>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</si>
  <si>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</si>
  <si>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</si>
  <si>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</si>
  <si>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</si>
  <si>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</si>
  <si>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</si>
  <si>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</si>
  <si>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</si>
  <si>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</si>
  <si>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</si>
  <si>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</si>
  <si>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</si>
  <si>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</si>
  <si>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</si>
  <si>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</si>
  <si>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</si>
  <si>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</si>
  <si>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</si>
  <si>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</si>
  <si>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</si>
  <si>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OBLIGATORIO</t>
    </r>
  </si>
  <si>
    <r>
      <rPr>
        <b/>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charset val="1"/>
      </rPr>
      <t>OBLIGATORIO</t>
    </r>
  </si>
  <si>
    <t>Aplicable</t>
  </si>
  <si>
    <t>Descripción</t>
  </si>
  <si>
    <t>Base jurídica</t>
  </si>
  <si>
    <r>
      <rPr>
        <b/>
        <sz val="12"/>
        <color rgb="FF000000"/>
        <rFont val="Times New Roman"/>
        <family val="1"/>
        <charset val="1"/>
      </rPr>
      <t xml:space="preserve">Porcentaje de contribución aplicable 
</t>
    </r>
    <r>
      <rPr>
        <sz val="12"/>
        <color rgb="FF000000"/>
        <rFont val="Times New Roman"/>
        <family val="1"/>
        <charset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</si>
  <si>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</si>
  <si>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</si>
  <si>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</si>
  <si>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</si>
  <si>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</si>
  <si>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</si>
  <si>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</si>
  <si>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</si>
  <si>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</si>
  <si>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</si>
  <si>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</si>
  <si>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</si>
  <si>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</si>
  <si>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</si>
  <si>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</si>
  <si>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</si>
  <si>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</si>
  <si>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</si>
  <si>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</si>
  <si>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</si>
  <si>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</si>
  <si>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</si>
  <si>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</si>
  <si>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</si>
  <si>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</si>
  <si>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</si>
  <si>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</si>
  <si>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</si>
  <si>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</si>
  <si>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</si>
  <si>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</si>
  <si>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</si>
  <si>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</si>
  <si>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</si>
  <si>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</si>
  <si>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</si>
  <si>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</si>
  <si>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</si>
  <si>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</si>
  <si>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</si>
  <si>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</si>
  <si>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</si>
  <si>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SUBVENCIÓN</t>
    </r>
    <r>
      <rPr>
        <sz val="12"/>
        <color rgb="FF808080"/>
        <rFont val="Times New Roman"/>
        <family val="1"/>
        <charset val="1"/>
      </rPr>
      <t xml:space="preserve"> o </t>
    </r>
    <r>
      <rPr>
        <b/>
        <sz val="12"/>
        <color rgb="FF808080"/>
        <rFont val="Times New Roman"/>
        <family val="1"/>
        <charset val="1"/>
      </rPr>
      <t xml:space="preserve">INSTRUMENTO FINANCIERO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</si>
  <si>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UNIFORME</t>
    </r>
    <r>
      <rPr>
        <sz val="12"/>
        <color rgb="FF808080"/>
        <rFont val="Times New Roman"/>
        <family val="1"/>
        <charset val="1"/>
      </rPr>
      <t xml:space="preserve"> o </t>
    </r>
    <r>
      <rPr>
        <b/>
        <sz val="12"/>
        <color rgb="FF808080"/>
        <rFont val="Times New Roman"/>
        <family val="1"/>
        <charset val="1"/>
      </rPr>
      <t xml:space="preserve">MEDIO
</t>
    </r>
    <r>
      <rPr>
        <sz val="12"/>
        <color rgb="FFFF0000"/>
        <rFont val="Times New Roman"/>
        <family val="1"/>
        <charset val="1"/>
      </rPr>
      <t xml:space="preserve">OBLIGATORIO
</t>
    </r>
    <r>
      <rPr>
        <b/>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</si>
  <si>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</si>
  <si>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</si>
  <si>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OBLIGATORIO</t>
    </r>
  </si>
  <si>
    <r>
      <rPr>
        <sz val="12"/>
        <color rgb="FF808080"/>
        <rFont val="Times New Roman"/>
        <family val="1"/>
        <charset val="1"/>
      </rPr>
      <t xml:space="preserve">Introduzca la región NUTS
</t>
    </r>
    <r>
      <rPr>
        <sz val="12"/>
        <color rgb="FFFF0000"/>
        <rFont val="Times New Roman"/>
        <family val="1"/>
        <charset val="1"/>
      </rPr>
      <t>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</si>
  <si>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OBLIGATORIO</t>
    </r>
  </si>
  <si>
    <r>
      <rPr>
        <sz val="12"/>
        <color rgb="FF808080"/>
        <rFont val="Times New Roman"/>
        <family val="1"/>
        <charset val="1"/>
      </rPr>
      <t xml:space="preserve">Introduzca el / los Indicador(es) de Resultado correspondiente(s)
</t>
    </r>
    <r>
      <rPr>
        <sz val="12"/>
        <color rgb="FFFF0000"/>
        <rFont val="Times New Roman"/>
        <family val="1"/>
        <charset val="1"/>
      </rPr>
      <t>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</si>
  <si>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sz val="12"/>
        <color rgb="FF808080"/>
        <rFont val="Times New Roman"/>
        <family val="1"/>
        <charset val="1"/>
      </rPr>
      <t>SI</t>
    </r>
    <r>
      <rPr>
        <sz val="12"/>
        <color rgb="FF808080"/>
        <rFont val="Times New Roman"/>
        <family val="1"/>
        <charset val="1"/>
      </rPr>
      <t xml:space="preserve"> o </t>
    </r>
    <r>
      <rPr>
        <b/>
        <sz val="12"/>
        <color rgb="FF808080"/>
        <rFont val="Times New Roman"/>
        <family val="1"/>
        <charset val="1"/>
      </rPr>
      <t xml:space="preserve">No
</t>
    </r>
    <r>
      <rPr>
        <sz val="12"/>
        <color rgb="FFFF0000"/>
        <rFont val="Times New Roman"/>
        <family val="1"/>
        <charset val="1"/>
      </rPr>
      <t>OBLIGATORIO</t>
    </r>
  </si>
  <si>
    <t>INSERTE LAS FILAS NECESARIAS</t>
  </si>
  <si>
    <t>ICA65018_01</t>
  </si>
  <si>
    <t>Mantenimiento de setos tradicionales</t>
  </si>
  <si>
    <t>SUBVENCIÓN</t>
  </si>
  <si>
    <t>UNIFORME</t>
  </si>
  <si>
    <t>HECTÁREA</t>
  </si>
  <si>
    <t>ES7 - Canarias</t>
  </si>
  <si>
    <t>NO</t>
  </si>
  <si>
    <t>ICA65018_02</t>
  </si>
  <si>
    <t>Cultivos leñosos en pendiente o terrazas</t>
  </si>
  <si>
    <t>ICA65018_03</t>
  </si>
  <si>
    <t>Mejora y conservación de gavias</t>
  </si>
  <si>
    <t>ICA65018_04</t>
  </si>
  <si>
    <t>Mantenimiento y conservación de cercas y muretes tradicionales</t>
  </si>
  <si>
    <t>COD IU 5</t>
  </si>
  <si>
    <t>NOMBRE IU 5</t>
  </si>
  <si>
    <t>COD IU 6</t>
  </si>
  <si>
    <t>NOMBRE IU 6</t>
  </si>
  <si>
    <t>COD IU 7</t>
  </si>
  <si>
    <t>NOMBRE IU 7</t>
  </si>
  <si>
    <t>COD IU 8</t>
  </si>
  <si>
    <t>NOMBRE IU 8</t>
  </si>
  <si>
    <t>-</t>
  </si>
  <si>
    <t>5.3.13. Importes Unitarios Previstos – Tabla financiera de realizaciones</t>
  </si>
  <si>
    <r>
      <rPr>
        <sz val="12"/>
        <color rgb="FF1F497D"/>
        <rFont val="Times New Roman"/>
        <family val="1"/>
        <charset val="1"/>
      </rPr>
      <t>[</t>
    </r>
    <r>
      <rPr>
        <sz val="12"/>
        <color rgb="FF000000"/>
        <rFont val="Times New Roman"/>
        <family val="1"/>
        <charset val="1"/>
      </rPr>
      <t> </t>
    </r>
    <r>
      <rPr>
        <sz val="12"/>
        <color rgb="FF1F497D"/>
        <rFont val="Times New Roman"/>
        <family val="1"/>
        <charset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</si>
  <si>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</si>
  <si>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</si>
  <si>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</si>
  <si>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</si>
  <si>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</si>
  <si>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</si>
  <si>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</si>
  <si>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</si>
  <si>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</si>
  <si>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</si>
  <si>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</si>
  <si>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</si>
  <si>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</si>
  <si>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</si>
  <si>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</si>
  <si>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</si>
  <si>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</si>
  <si>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TOTAL</t>
  </si>
  <si>
    <r>
      <rPr>
        <b/>
        <sz val="12"/>
        <color rgb="FF000000"/>
        <rFont val="Times New Roman"/>
        <family val="1"/>
        <charset val="1"/>
      </rPr>
      <t xml:space="preserve">Ejecución prevista </t>
    </r>
    <r>
      <rPr>
        <b/>
        <vertAlign val="superscript"/>
        <sz val="12"/>
        <color rgb="FF000000"/>
        <rFont val="Times New Roman"/>
        <family val="1"/>
        <charset val="1"/>
      </rPr>
      <t xml:space="preserve">5 </t>
    </r>
    <r>
      <rPr>
        <b/>
        <sz val="12"/>
        <color rgb="FF000000"/>
        <rFont val="Times New Roman"/>
        <family val="1"/>
        <charset val="1"/>
      </rPr>
      <t>por tipo de grupo. Si hay otros totales se indicarán</t>
    </r>
  </si>
  <si>
    <r>
      <rPr>
        <b/>
        <sz val="12"/>
        <color rgb="FF000000"/>
        <rFont val="Times New Roman"/>
        <family val="1"/>
        <charset val="1"/>
      </rPr>
      <t>Dotación financiera indicativa anual (Gasto público total en euros)</t>
    </r>
    <r>
      <rPr>
        <b/>
        <vertAlign val="superscript"/>
        <sz val="12"/>
        <color rgb="FF000000"/>
        <rFont val="Times New Roman"/>
        <family val="1"/>
        <charset val="1"/>
      </rPr>
      <t>6</t>
    </r>
  </si>
  <si>
    <r>
      <rPr>
        <b/>
        <sz val="12"/>
        <color rgb="FF000000"/>
        <rFont val="Times New Roman"/>
        <family val="1"/>
        <charset val="1"/>
      </rPr>
      <t>Dotación financiera indicativa anual (Contribución UE en euros)</t>
    </r>
    <r>
      <rPr>
        <b/>
        <vertAlign val="superscript"/>
        <sz val="12"/>
        <color rgb="FF000000"/>
        <rFont val="Times New Roman"/>
        <family val="1"/>
        <charset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</si>
  <si>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</si>
  <si>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</si>
  <si>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</si>
  <si>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</si>
  <si>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</si>
  <si>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b/>
        <sz val="12"/>
        <rFont val="Times New Roman"/>
        <family val="1"/>
        <charset val="1"/>
      </rPr>
      <t xml:space="preserve">De los cuales son necesarios para alcanzar la asignación financiera mínima establecida en el anexo XII (aplicable al Artículo 95 </t>
    </r>
    <r>
      <rPr>
        <b/>
        <vertAlign val="superscript"/>
        <sz val="12"/>
        <rFont val="Times New Roman"/>
        <family val="1"/>
        <charset val="1"/>
      </rPr>
      <t>8</t>
    </r>
    <r>
      <rPr>
        <b/>
        <sz val="12"/>
        <rFont val="Times New Roman"/>
        <family val="1"/>
        <charset val="1"/>
      </rPr>
      <t xml:space="preserve"> con arreglo a los Art. 73 y 75 - (Total Unión y Gasto Público Total)</t>
    </r>
  </si>
  <si>
    <r>
      <rPr>
        <vertAlign val="superscript"/>
        <sz val="12"/>
        <color rgb="FF000000"/>
        <rFont val="Times New Roman"/>
        <family val="1"/>
        <charset val="1"/>
      </rPr>
      <t>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</si>
  <si>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El importe no incluye la financiación nacional adicional (incluido en Anexo V)</t>
    </r>
  </si>
  <si>
    <r>
      <rPr>
        <vertAlign val="superscript"/>
        <sz val="12"/>
        <color rgb="FF000000"/>
        <rFont val="Times New Roman"/>
        <family val="1"/>
        <charset val="1"/>
      </rPr>
      <t>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</si>
  <si>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</si>
  <si>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r>
      <t xml:space="preserve">1. Mantenimiento de setos tradicionales.
Se establece la necesidad del mantenimiento y desarrollo de formaciones vegetales que actúen como demarcación física en zonas agrícolas y ganaderas, como aprovechamientos para alimentación en el pastoreo, como medida de freno de procesos erosivos, como reservorio de otras especies vegetales y animales (incluidos insectos beneficiosos para el medio) y como conservación de especies autóctonas y endémicas asociadas a cada localización.
2. Cultivos leñosos en pendiente o terrazas.
El objetivo fundamental de esta línea de actuación es evitar la erosión de zonas, que por orografía y pluviometría son sensibles a este fenómeno, y en las que la conservación de elementos y técnicas singulares reduciría los daños por pérdida de suelo y por degradación de paisaje.
3. Mejora y conservación de gavias.
La gavia es un terreno tradicional adaptado a las condiciones de las zonas áridas y diseñado para la captación de aguas superficiales procedentes de las escorrentías, la conservación de suelo vegetal y el cultivo de cereales y leguminosas.
La ventaja básica de este sistema de cultivo es obtener cosechas en un medio hostil a la agricultura y superiores a las del secano. Se complementa con otras ventajas que hacen de este sistema una manera eficaz en la lucha contra la desertificación en medios áridos, y un ejemplo en la gestión del agua. Estas son:
• Evitar las pérdidas de suelo.
• Incrementar las reservas de agua propiciando la infiltración.
• Disminuir los riesgos de erosión hídrica y eólica. No existe riesgo de erosión eólica aún cuando la gavia no haya bebido en todo el año por no haberse producido precipitaciones suficientes. Esta característica es sólo cierta si el estado de conservación de las mismas es el adecuado, puesto que la rotura de los trastones ocasiona erosiones superiores a la que podrían producirse en los terrenos no roturados.
• Controlar la salinidad de los suelos.
• Servir como reserva ecológica para especies en peligro de extinción.
• Obtener una plusvalía turística.
El trabajo de mantenimiento de la gavia consiste en reponer o reforzar los caballones “levantar los trastones” y limpiar los caños por donde va a discurrir el agua. Estas labores se han hecho tradicionalmente a mano aunque, en los últimos tiempos, la mecanización del sector ha permitido que se realicen con tractores. Es necesario indicar que al tratarse de construcciones en las que predomina principalmente la tierra (material poco resistente) y que cualquier fisura o portillo en su estructura provoca daños irreparables en la gavia, el mantenimiento y conservación se realiza de forma frecuente.
La diferencia entre el cultivo en gavias y un sistema de riego, desde el punto de vista agronómico, es que el riego implica una voluntariedad y control por parte del agricultor, así como disponer de la posibilidad de secuenciar los aportes para satisfacer las necesidades hídricas de los cultivos a lo largo de todo su ciclo vegetativo mientras que en el sistema de cultivo en gavias se depende de las aportaciones naturales que se reciben de la lluvia consiguiendo aumentar dichas aportaciones mediante la concentración de las aguas de escorrentía.
4. Mantenimiento y conservación de cercas y muretes tradicionales.
Se hace necesaria la conservación de cercas y muretes tradicionales ya que contribuyen a la conservación del medio físico y ecosistemas, evitando procesos erosivos, manteniendo los elementos paisajísticos tradicionales, minimizando el abandono de la actividad agraria, evitando que las zonas de cultivo sean invadidas por la maleza y actuando como control preventivo de incendios.
- Mantenimiento de setos tradicionales.
Compromisos:
• El enterrado y/o recogida de los restos de podas, ramas caídas, residuos agrícolas y restos de alimentos del ganado.
• La conservación de la vegetación natural, de los árboles o arbustos aislados y las isletas de zarzas o matorral arbustivos.
• La eliminación de maleza de los pies de los árboles y capa arbustiva, así como de ramas muertas y enfermas.
• Mantenimiento de un cuaderno de explotación actualizado.
• El compromiso, por un lado, de la utilización en Lanzarote de bardas o setos de material vegetal (confeccionado con cañas de cereales que hacen la función de cortaviento) se renovará anualmente y podrá realizarse en verde o seco;y por otro lado, que los bardos se mantendrán en toda la superficie de la explotación.
- Cultivos leñosos en pendiente o terrazas.
Compromisos:
• Conservación de elementos del paisaje, linderos vegetales y otros elementos de conservación del suelo, como por ejemplo surcos de canalización de agua y barreras para frenar la velocidad y arrastre del agua.
• La corrección de los efectos puntuales ocasionados por las escorrentías producidas por las lluvias torrenciales, de manera inmediata en la misma anualidad en que se produzcan los daños.
• El compromiso de no utilizar aperos de vertedera y gradas de disco que volteen el suelo.
• El mantenimiento de la cubierta vegetal para evitar la escorrentía:
-  En parcelas con pendiente media superior al 8%, la cubierta vegetal se establece próxima a las curvas de nivel y perpendicular a la máxima pendiente.
 -En terrazas, la cubierta vegetal se establece en el lado mayor de la parcela.
• Mantenimiento de un cuaderno de explotación actualizado.
• El mantenimiento y conservación de los elementos e instalaciones tradicionales relacionados con el cultivo por medio de materiales acordes con el entorno (utilización piedra autóctona): muretes, terrazas, bancales, setos vegetales, etc.
• Mantenimiento y control de la cubierta vegetal espontánea o sembrada sin usar productos químicos.
• Podas de conservación, eliminación de rebrotes y retirada de restos sin utilizar productos químicos.
• No realizar labores a favor de la pendiente para minimizar las escorrentías y pérdidas de suelo por la erosión.
- Mejora y conservación de gavias.
Compromisos:
• La conservación adecuada de los elementos de la gavia (trastón, caño, etc.) manteniendo los muretes de tierra, al menos, entre 0,5-1,25m de alto y las tornas y los desagües limpios.
• La conservación adecuada de este tipo de terrenos agrícolas.
• Mantenimiento de un cuaderno de explotación actualizado.
• Limpieza de la gavia: eliminación de plantas y arbustos que crecen en el interior de la gavia mediante métodos mecánicos sin utilizar químicos.
- Mantenimiento y conservación de cercas y muretes tradicionales.
Compromisos:
• La conservación adecuada y la reparación, cuando sea necesaria, de las cercas y muros de piedra tradicionales y la realización de tareas de desagües para evitar daños hídricos en los márgenes y muros de piedra.
• Controlar las malas hierbas que aparezcan en las cercas y muretes de forma mecánica o mediante pastoreo controlado, sin utilizar abonos químicos de síntesis.
• Cumplimentar y mantener actualizado un cuaderno de explotación, que incluirá una contabilidad detallada y en el que se inscribirán todos los elementos a conservar.
• El mantenimiento de la actividad agraria con el elemento a conservar.
• Mantenimiento y conservación de los elementos e instalaciones tradicionales relacionados con el cultivo con materiales acordes con el entorno (utilización de piedra autóctona): muretes, terrazas, bancales, setos vegetales, etc., que quedaran reflejados en el plan de actuación ambiental.
•  Prohibición de eliminar cualquier elemento de piedra o seto vivo de la explotación.
</t>
    </r>
    <r>
      <rPr>
        <sz val="12"/>
        <color rgb="FFFF0000"/>
        <rFont val="Times New Roman"/>
        <family val="1"/>
      </rPr>
      <t xml:space="preserve">Los criterios de selección se establecerán en las convocatorias de ayuda, donde se podrán adoptar, entre otros, criterios de selección en función de la ubicación de la explotación y las características de la superficie cultivada que prioricen el desarrollo de actuaciones en explotaciones situadas en zonas de la Red Natura 2000 o en zonas con limitaciones naturales u otras limitaciones específicas.
El Programa Comunitario de Apoyo a las Producciones Agrarias de Canarias (POSEI) (Reglamento (UE) nº 228/2013), limita sus ayudas (por hectárea, tonelada o unidades) a la producción vegetal, a los productores de plátano, o a la producción animal. En el caso de las producciones vegetales, también se establecen ayudas a la comercialización exterior o a la transformación y embotellado de vinos con denominación de origen protegida (DOP) producidos en Canarias. Para evitar el solape de actuaciones, quedan excluidas del PE PAC las medidas contempladas en el POSEI.
En cuanto a la complementariedad entre intervenciones relativas a compromisos medioambientales, en Canarias se aplicará la siguiente tabla de “Compatibilidad entre operaciones en materia agroambiental”:
</t>
    </r>
  </si>
  <si>
    <t>5 años con posibilidad de prórrogas anuales.</t>
  </si>
  <si>
    <r>
      <t>R19</t>
    </r>
    <r>
      <rPr>
        <sz val="12"/>
        <color rgb="FFFF0000"/>
        <rFont val="Times New Roman"/>
        <family val="1"/>
        <charset val="1"/>
      </rPr>
      <t>; R33</t>
    </r>
  </si>
  <si>
    <r>
      <t xml:space="preserve">Mantenimiento de setos tradicionales:
- Condiciones de admisibilidad
• La superficie de acogida mínima será de 1 hectárea.
• En la isla de Lanzarote la utilización de bardas o setos de material vegetal confeccionado con cañas de cereales que hace la función de cortaviento, se renovara anualmente y podrá realizarse en verde o seco.
• En una hectárea de terreno debe haber mínimo 150 metros lineales de setos.
Cultivos leñosos en pendiente o terrazas:
- Condiciones de admisibilidad
• Superficie acogida mínima será de 1 hectárea.
• La pendiente mínima para poder acogerse a esta ayuda será 8 %, salvo en el caso de la isla de Lanzarote en donde dado el tipo de cultivo de la viña en hoyo se consideran como cultivos leñosos en pendiente, dada la dificultad para realizar los mismos.
Mejora y conservación de gavias:
- Condiciones de admisibilidad
• La superficie de acogida mínima será de 1 hectárea  y máxima de 5 hectáreas.
• En una hectárea de terreno debe haber mínimo 1000 m2 de gavía
</t>
    </r>
    <r>
      <rPr>
        <sz val="12"/>
        <color rgb="FF000000"/>
        <rFont val="Times New Roman"/>
        <family val="1"/>
      </rPr>
      <t xml:space="preserve">• Mantener de la gavia consiste en reponer o reforzar los caballones “levantar los trastones” y limpiar los caños por donde va a discurrir el agua. 
</t>
    </r>
    <r>
      <rPr>
        <sz val="12"/>
        <color rgb="FF000000"/>
        <rFont val="Times New Roman"/>
        <family val="1"/>
        <charset val="1"/>
      </rPr>
      <t xml:space="preserve">Mantenimiento y conservación de cercas y muretes tradicionales:
- Condiciones de admisibilidad
• La superficie de acogida mínima será de 1 hectárea.
• En una hectárea de terreno debe haber mínimo 150 metros lineales de cerca/murete.
• Están excluidos las cercas y muretes que soporten cortavientos o invernaderos.
</t>
    </r>
  </si>
  <si>
    <t>Las ayudas concedidas en esta intervención cumplen con el párrafo 12 del Anexo II del Acuerdo de Agricultura de la OMC (compatible con los criterios de la caja verde) puesto que,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 limitadas a los gastos extraordinarios o las perdidas de ingresos que conllevan asumir y cumplir con los compromisos pertinente.</t>
  </si>
  <si>
    <r>
      <rPr>
        <u/>
        <sz val="12"/>
        <color rgb="FF00B050"/>
        <rFont val="Times New Roman"/>
        <family val="1"/>
      </rPr>
      <t>Cultivos leñosos en pendientes o terrazas:</t>
    </r>
    <r>
      <rPr>
        <sz val="12"/>
        <color rgb="FF00B050"/>
        <rFont val="Times New Roman"/>
        <family val="1"/>
        <charset val="1"/>
      </rPr>
      <t xml:space="preserve">
BCAM 3: Esta BCAM está relacionada con el compromiso "podas de conservación, eliminación de rebrotes y retirada de restos sin utilizar productos químicos evitando podas en épocas de crías de aves", que complementa esa líne a de base. En este sentido, las prácticas agrícolas habituales usan productos químicos para realizar esta operación.
BCAM 5: Los compromisos "no utilizar aperos de vertedera y gradas de disco que volteen el suelo" y "no realizar labores a favor de la pendiente para minimizar las escorrentías y pérdidas de suelo por la erosión" van más allá de esta BCAM relacionada con la conservación del suelo. El compromiso "podas de conservación, eliminación de rebrotes y retirada de restos sin utilizar productos químicos evitando podas en épocas de crías de aves" también está relacionado con esta BCAM.
BCAM 6: Los compromisos "corrección de los efectos puntuales ocasionados por las escorrentías producidas por las lluvias torrenciales de manera inmediata en la misma anualidad en que se produzcan los daños" y "mantenimiento de la cubierta vegetal para evitar la escorrentía" van más allá de la línea de base de esta BCAM relacionada con la conservación del suelo. También están relacionados con esta BCAM los compromisos "en parcelas con pendiente media superior al 8% la cubierta vegetal se establece próxima a las curvas de nivel y perpendicular a la máxima pendiente", "en terrazas, la cubierta vegetal se establece en el lado mayor de la parcela" y "podas de conservación, eliminación de rebrotes y retirada de restos sin utilizar productos químicos evitando podas en épocas de crías de aves".
BCAM 7: El compromiso "mantenimiento de la cubierta vegetal para evitar la escorrentía" va más allá de esta BCAM, relacionada con la conservación del suelo. También esta BCAM está relacionada con el compromiso "mantenimiento y control de la cubierta vegetal espontánea o sembrada sin usar productos químicos pero con la posibilidad del uso de asociaciones y/o rotaciones de cultivos".
BCAM 8: Relacionada con los compromisos "conservación de elementos del paisaje, linderos vegetales y otros elementos de conservación del suelo, como por ejemplo surcos de canalización de agua y barreras para
frenar la velocidad y arrastre del agua." y "el mantenimiento y conservación de los elementos e instalaciones tradicionales relacionados con el cultivo por medio de materiales acordes con el entorno (utilización piedra autóctona): muretes, terrazas, bancales, setos vegetales, etc".
RLG 7 y 8: Relacionados con el compromiso "mantenimiento y control de la cubierta vegetal espontánea o sembrada sin usar productos químicos pero con la posibilidad del uso de asociaciones y/o rotaciones de cultivos", siendo la práctica agrícola habitual ocasionalmente aplicar herbicidas y medios mecánicos para la eliminación de cubierta vegetal natural.
</t>
    </r>
    <r>
      <rPr>
        <u/>
        <sz val="12"/>
        <color rgb="FF00B050"/>
        <rFont val="Times New Roman"/>
        <family val="1"/>
      </rPr>
      <t>Mantenimiento de setos tradicionales:</t>
    </r>
    <r>
      <rPr>
        <sz val="12"/>
        <color rgb="FF00B050"/>
        <rFont val="Times New Roman"/>
        <family val="1"/>
      </rPr>
      <t xml:space="preserve">
BCAM 3: Relacionada con el compromiso "enterrado y/o recogida de los restos de podas, ramas caídas, residuos agrícolas y restos de alimentos del ganado", siendo la práctica agrícola habitual el abandono de restos sin gestión en el terreno.
BCAM 6: Relacionada con los compromiso de "eliminación de maleza de los pies de los árboles y capa arbustiva, así como de ramas muertas y enfermas" y "el compromiso, por un lado, de la utilización en Lanzarote de bardas o setos de material vegetal (confeccionado con cañas de cereales que hacen la función de cortavientos) se renovará anualmente y podrá realizarse en verde o seco; por otro lado, que los bardos se mantendrán en toda la superficie de la explotación", en cuanto al mantenimiento de los elementos del paisaje.
BCAM 8: Relacionada con el compromiso "conservación de la vegetación natural, de los árboles o arbustos aislados y las isletas de zarzas o matorral arbustivo evitando la tala de alineaciones de árboles" y "el compromiso, por un lado, de la utilización en Lanzarote de bardas o setos de material vegetal (confeccionado con cañas de cereales que hacen la función de cortavientos) se renovará anualmente y podrá realizarse en verde o seco; por otro lado, que los bardos se mantendrán en toda la superficie de la explotación", en cuanto al mantenimiento de los elementos del paisaje.
</t>
    </r>
    <r>
      <rPr>
        <u/>
        <sz val="12"/>
        <color rgb="FF00B050"/>
        <rFont val="Times New Roman"/>
        <family val="1"/>
      </rPr>
      <t>Mantenimiento y conservación de cercas y muretes tradicionales:</t>
    </r>
    <r>
      <rPr>
        <sz val="12"/>
        <color rgb="FF00B050"/>
        <rFont val="Times New Roman"/>
        <family val="1"/>
      </rPr>
      <t xml:space="preserve">
BCAM 6: El compromiso "conservación adecuada y la reparación, cuando sea necesaria, de las cercas y muros de piedra tradicionales y la realización de tareas de desagüe para evitar daños hídricos
en los márgenes y muros de piedra" está relacionado con esta BCAM relativa al mantenimiento de los elementos del paisaje, siendo la práctica agrícola habitual el bajo mantenmiento o actuaciones a corto plazo por el coste y tiempo que supone.
BCAM 8: Los compromisos "La conservación adecuada y la reparación, cuando sea necesaria, de las cercas y muros de piedra tradicionales y la realización de tareas de desagüe para evitar daños hídricos
en los márgenes y muros de piedra", "El mantenimiento de la actividad agraria con el elemento a conservar", "Mantenimiento y conservación de los elementos e instalaciones tradicionales relacionados con el cultivo con materiales acordes con el entorno (utilización de piedra autóctona): muretes, terrazas, bancales, setos vegetales, etc., que quedaran reflejados en el plan de actuación ambiental" y "Prohibición de eliminar cualquier elemento de piedra o vegetal" están relacionados con esta BCAM relativa al mantenimiento de elementos del paisaje.
RLG 7 y 8: Relacionados con el compromiso "controlar las malas hierbas que aparezcan en las cercas y muretes de forma mecánica o mediante pastoreo controlado, sin utilizar abonos químicos de síntesis".
</t>
    </r>
    <r>
      <rPr>
        <u/>
        <sz val="12"/>
        <color rgb="FF00B050"/>
        <rFont val="Times New Roman"/>
        <family val="1"/>
      </rPr>
      <t>Mejora y mantenimiento de gavias:</t>
    </r>
    <r>
      <rPr>
        <sz val="12"/>
        <color rgb="FF00B050"/>
        <rFont val="Times New Roman"/>
        <family val="1"/>
      </rPr>
      <t xml:space="preserve"> 
BCAM 8: Los compromisos "conservación adecuada de los elementos de la gavia (trastón, caño, etc.) manteniendo los muretes de tierra, al menos, entre 0,5-1,25m de alto y las tornas y los desagües
limpios", "conservación adecuada de este tipo de terrenos agrícolas" y "limpieza de la gavia: eliminación de plantas y arbustos que crecen en el interior de la gavia mediante métodos mecánicos sin
utilizar químicos" están relacionados con esta BCAM relativa al mantenimiento de los elementos del paisaje.
Por otra parte, el compromiso "limpieza de la gavia: eliminación de plantas y arbustos que crecen en el interior de la gavia mediante métodos mecánicos sin utilizar químicos" está también relacionado con la BCAM 6, el RLG 7 y el RLG 8.</t>
    </r>
  </si>
</sst>
</file>

<file path=xl/styles.xml><?xml version="1.0" encoding="utf-8"?>
<styleSheet xmlns="http://schemas.openxmlformats.org/spreadsheetml/2006/main">
  <numFmts count="3">
    <numFmt numFmtId="164" formatCode="_-* #,##0.00_-;\-* #,##0.00_-;_-* \-??_-;_-@_-"/>
    <numFmt numFmtId="165" formatCode="0\ %"/>
    <numFmt numFmtId="166" formatCode="0.00\ %"/>
  </numFmts>
  <fonts count="31">
    <font>
      <sz val="11"/>
      <color rgb="FF000000"/>
      <name val="Calibri"/>
      <family val="2"/>
      <charset val="1"/>
    </font>
    <font>
      <vertAlign val="superscript"/>
      <sz val="11"/>
      <color rgb="FF000000"/>
      <name val="Calibri"/>
      <family val="2"/>
      <charset val="1"/>
    </font>
    <font>
      <sz val="10"/>
      <color rgb="FF000000"/>
      <name val="Times New Roman"/>
      <family val="1"/>
      <charset val="1"/>
    </font>
    <font>
      <b/>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sz val="8"/>
      <color rgb="FFFF0000"/>
      <name val="Times New Roman"/>
      <family val="1"/>
      <charset val="1"/>
    </font>
    <font>
      <sz val="12"/>
      <color rgb="FF000000"/>
      <name val="Calibri"/>
      <family val="2"/>
      <charset val="1"/>
    </font>
    <font>
      <vertAlign val="superscript"/>
      <sz val="12"/>
      <color rgb="FF000000"/>
      <name val="Times New Roman"/>
      <family val="1"/>
      <charset val="1"/>
    </font>
    <font>
      <sz val="11"/>
      <color rgb="FF000000"/>
      <name val="Times New Roman"/>
      <family val="1"/>
      <charset val="1"/>
    </font>
    <font>
      <b/>
      <i/>
      <sz val="12"/>
      <color rgb="FF000000"/>
      <name val="Times New Roman"/>
      <family val="1"/>
      <charset val="1"/>
    </font>
    <font>
      <i/>
      <sz val="12"/>
      <color rgb="FF000000"/>
      <name val="Times New Roman"/>
      <family val="1"/>
      <charset val="1"/>
    </font>
    <font>
      <sz val="12"/>
      <color rgb="FF000000"/>
      <name val="Times New Roman"/>
      <family val="1"/>
    </font>
    <font>
      <b/>
      <sz val="12"/>
      <color rgb="FFFF0000"/>
      <name val="Times New Roman"/>
      <family val="1"/>
      <charset val="1"/>
    </font>
    <font>
      <strike/>
      <sz val="12"/>
      <color rgb="FF000000"/>
      <name val="Times New Roman"/>
      <family val="1"/>
      <charset val="1"/>
    </font>
    <font>
      <b/>
      <i/>
      <sz val="12"/>
      <color rgb="FFFF0000"/>
      <name val="Times New Roman"/>
      <family val="1"/>
      <charset val="1"/>
    </font>
    <font>
      <sz val="12"/>
      <color rgb="FF808080"/>
      <name val="Times New Roman"/>
      <family val="1"/>
      <charset val="1"/>
    </font>
    <font>
      <sz val="12"/>
      <color rgb="FF1F497D"/>
      <name val="Times New Roman"/>
      <family val="1"/>
      <charset val="1"/>
    </font>
    <font>
      <b/>
      <sz val="12"/>
      <color rgb="FF808080"/>
      <name val="Times New Roman"/>
      <family val="1"/>
      <charset val="1"/>
    </font>
    <font>
      <b/>
      <sz val="12"/>
      <color rgb="FFFFFF00"/>
      <name val="Times New Roman"/>
      <family val="1"/>
      <charset val="1"/>
    </font>
    <font>
      <sz val="12"/>
      <color rgb="FF2F5496"/>
      <name val="Times New Roman"/>
      <family val="1"/>
      <charset val="1"/>
    </font>
    <font>
      <b/>
      <sz val="12"/>
      <name val="Times New Roman"/>
      <family val="1"/>
      <charset val="1"/>
    </font>
    <font>
      <b/>
      <vertAlign val="superscript"/>
      <sz val="12"/>
      <color rgb="FF000000"/>
      <name val="Times New Roman"/>
      <family val="1"/>
      <charset val="1"/>
    </font>
    <font>
      <b/>
      <vertAlign val="superscript"/>
      <sz val="12"/>
      <name val="Times New Roman"/>
      <family val="1"/>
      <charset val="1"/>
    </font>
    <font>
      <sz val="11"/>
      <color rgb="FF000000"/>
      <name val="Calibri"/>
      <family val="2"/>
      <charset val="1"/>
    </font>
    <font>
      <sz val="12"/>
      <color rgb="FFFF0000"/>
      <name val="Times New Roman"/>
      <family val="1"/>
    </font>
    <font>
      <sz val="12"/>
      <color rgb="FF00B050"/>
      <name val="Times New Roman"/>
      <family val="1"/>
      <charset val="1"/>
    </font>
    <font>
      <u/>
      <sz val="12"/>
      <color rgb="FF00B050"/>
      <name val="Times New Roman"/>
      <family val="1"/>
    </font>
    <font>
      <sz val="12"/>
      <color rgb="FF00B050"/>
      <name val="Times New Roman"/>
      <family val="1"/>
    </font>
  </fonts>
  <fills count="10">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CCFFFF"/>
      </patternFill>
    </fill>
    <fill>
      <patternFill patternType="solid">
        <fgColor rgb="FFBFBFBF"/>
        <bgColor rgb="FFC9C9C9"/>
      </patternFill>
    </fill>
    <fill>
      <patternFill patternType="solid">
        <fgColor rgb="FFFFFFFF"/>
        <bgColor rgb="FFFFF2CC"/>
      </patternFill>
    </fill>
    <fill>
      <patternFill patternType="solid">
        <fgColor rgb="FFFFC000"/>
        <bgColor rgb="FFFF9900"/>
      </patternFill>
    </fill>
    <fill>
      <patternFill patternType="solid">
        <fgColor rgb="FFC9C9C9"/>
        <bgColor rgb="FFBFBFBF"/>
      </patternFill>
    </fill>
    <fill>
      <patternFill patternType="solid">
        <fgColor rgb="FF92D050"/>
        <bgColor rgb="FFBFBFBF"/>
      </patternFill>
    </fill>
  </fills>
  <borders count="53">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2">
    <xf numFmtId="0" fontId="0" fillId="0" borderId="0"/>
    <xf numFmtId="164" fontId="26" fillId="0" borderId="0" applyBorder="0" applyProtection="0"/>
  </cellStyleXfs>
  <cellXfs count="279">
    <xf numFmtId="0" fontId="0" fillId="0" borderId="0" xfId="0"/>
    <xf numFmtId="0" fontId="0" fillId="0" borderId="0" xfId="0" applyBorder="1"/>
    <xf numFmtId="0" fontId="0" fillId="2" borderId="0" xfId="0" applyFont="1" applyFill="1" applyBorder="1"/>
    <xf numFmtId="0" fontId="0" fillId="0" borderId="0" xfId="0" applyFont="1" applyBorder="1" applyAlignment="1"/>
    <xf numFmtId="0" fontId="2" fillId="0" borderId="0" xfId="0" applyFont="1" applyBorder="1" applyAlignment="1">
      <alignment horizontal="justify" vertical="center"/>
    </xf>
    <xf numFmtId="0" fontId="2" fillId="2" borderId="0" xfId="0" applyFont="1" applyFill="1" applyBorder="1" applyAlignment="1">
      <alignment horizontal="justify" vertical="center"/>
    </xf>
    <xf numFmtId="0" fontId="4" fillId="0" borderId="0" xfId="0" applyFont="1" applyAlignment="1">
      <alignment horizontal="left" wrapText="1"/>
    </xf>
    <xf numFmtId="0" fontId="4" fillId="0" borderId="0" xfId="0" applyFont="1" applyAlignment="1" applyProtection="1">
      <alignment horizontal="left"/>
    </xf>
    <xf numFmtId="0" fontId="4" fillId="0" borderId="0" xfId="0" applyFont="1" applyProtection="1"/>
    <xf numFmtId="0" fontId="3" fillId="0" borderId="0" xfId="0" applyFont="1" applyAlignment="1" applyProtection="1">
      <alignment vertical="center"/>
    </xf>
    <xf numFmtId="0" fontId="3" fillId="0" borderId="0" xfId="0" applyFont="1" applyAlignment="1" applyProtection="1">
      <alignment horizontal="left" vertical="center"/>
    </xf>
    <xf numFmtId="0" fontId="4" fillId="2" borderId="6" xfId="0" applyFont="1" applyFill="1" applyBorder="1" applyAlignment="1" applyProtection="1">
      <alignment wrapText="1"/>
      <protection locked="0"/>
    </xf>
    <xf numFmtId="0" fontId="4" fillId="2" borderId="6" xfId="0" applyFont="1" applyFill="1" applyBorder="1" applyAlignment="1" applyProtection="1">
      <alignment vertical="center" wrapText="1"/>
      <protection locked="0"/>
    </xf>
    <xf numFmtId="0" fontId="4" fillId="2" borderId="9"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4" fillId="0" borderId="0" xfId="0" applyFont="1" applyAlignment="1" applyProtection="1">
      <alignment horizontal="justify" vertical="center"/>
    </xf>
    <xf numFmtId="0" fontId="4" fillId="0" borderId="0" xfId="0" applyFont="1" applyAlignment="1" applyProtection="1">
      <alignment horizontal="center"/>
    </xf>
    <xf numFmtId="0" fontId="3" fillId="3" borderId="0" xfId="0" applyFont="1" applyFill="1" applyAlignment="1" applyProtection="1">
      <alignment horizontal="left" vertical="center"/>
    </xf>
    <xf numFmtId="0" fontId="3" fillId="3" borderId="0" xfId="0" applyFont="1" applyFill="1" applyAlignment="1" applyProtection="1">
      <alignment vertical="center"/>
    </xf>
    <xf numFmtId="0" fontId="4" fillId="3" borderId="0" xfId="0" applyFont="1" applyFill="1" applyProtection="1"/>
    <xf numFmtId="0" fontId="3" fillId="3" borderId="0" xfId="0" applyFont="1" applyFill="1" applyAlignment="1" applyProtection="1">
      <alignment horizontal="left"/>
    </xf>
    <xf numFmtId="0" fontId="4" fillId="3" borderId="0" xfId="0" applyFont="1" applyFill="1" applyAlignment="1" applyProtection="1"/>
    <xf numFmtId="0" fontId="4" fillId="5" borderId="12" xfId="0" applyFont="1" applyFill="1" applyBorder="1" applyAlignment="1" applyProtection="1">
      <alignment horizontal="left" vertical="center" wrapText="1"/>
      <protection locked="0"/>
    </xf>
    <xf numFmtId="0" fontId="4" fillId="4" borderId="13" xfId="0" applyFont="1" applyFill="1" applyBorder="1" applyAlignment="1" applyProtection="1">
      <alignment vertical="center"/>
    </xf>
    <xf numFmtId="0" fontId="4" fillId="4" borderId="14" xfId="0" applyFont="1" applyFill="1" applyBorder="1" applyProtection="1"/>
    <xf numFmtId="0" fontId="4" fillId="4" borderId="15" xfId="0" applyFont="1" applyFill="1" applyBorder="1" applyProtection="1"/>
    <xf numFmtId="0" fontId="3" fillId="5"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left" vertical="center"/>
    </xf>
    <xf numFmtId="0" fontId="4" fillId="3" borderId="0" xfId="0" applyFont="1" applyFill="1" applyAlignment="1" applyProtection="1">
      <alignment horizontal="left"/>
    </xf>
    <xf numFmtId="0" fontId="4" fillId="3" borderId="0" xfId="0" applyFont="1" applyFill="1" applyAlignment="1" applyProtection="1">
      <alignment horizontal="left" vertical="center"/>
    </xf>
    <xf numFmtId="0" fontId="4" fillId="2" borderId="12"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xf>
    <xf numFmtId="0" fontId="3" fillId="3" borderId="12" xfId="0" applyFont="1" applyFill="1" applyBorder="1" applyAlignment="1" applyProtection="1">
      <alignment vertical="top" wrapText="1"/>
    </xf>
    <xf numFmtId="0" fontId="4" fillId="2" borderId="12"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left" vertical="top" wrapText="1"/>
    </xf>
    <xf numFmtId="0" fontId="9" fillId="0" borderId="0" xfId="0" applyFont="1"/>
    <xf numFmtId="0" fontId="4" fillId="2" borderId="16"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4" fillId="2" borderId="10" xfId="0" applyFont="1" applyFill="1" applyBorder="1" applyAlignment="1" applyProtection="1">
      <alignment horizontal="left" vertical="center" wrapText="1"/>
      <protection locked="0"/>
    </xf>
    <xf numFmtId="0" fontId="11" fillId="0" borderId="0" xfId="0" applyFont="1" applyProtection="1"/>
    <xf numFmtId="0" fontId="12" fillId="6" borderId="0" xfId="0" applyFont="1" applyFill="1" applyAlignment="1" applyProtection="1">
      <alignment horizontal="left" vertical="center"/>
    </xf>
    <xf numFmtId="0" fontId="13" fillId="6" borderId="0" xfId="0" applyFont="1" applyFill="1" applyAlignment="1" applyProtection="1">
      <alignment vertical="center"/>
    </xf>
    <xf numFmtId="0" fontId="4" fillId="6" borderId="0" xfId="0" applyFont="1" applyFill="1" applyProtection="1"/>
    <xf numFmtId="0" fontId="13" fillId="3" borderId="0" xfId="0" applyFont="1" applyFill="1" applyAlignment="1" applyProtection="1">
      <alignment horizontal="left" vertical="center"/>
    </xf>
    <xf numFmtId="0" fontId="13" fillId="3" borderId="0" xfId="0" applyFont="1" applyFill="1" applyAlignment="1" applyProtection="1">
      <alignment vertical="center"/>
    </xf>
    <xf numFmtId="0" fontId="13" fillId="0" borderId="0" xfId="0" applyFont="1" applyAlignment="1" applyProtection="1">
      <alignment vertical="center"/>
    </xf>
    <xf numFmtId="0" fontId="4" fillId="3" borderId="18" xfId="0" applyFont="1" applyFill="1" applyBorder="1" applyAlignment="1" applyProtection="1">
      <alignment horizontal="left"/>
    </xf>
    <xf numFmtId="0" fontId="4" fillId="3" borderId="19" xfId="0" applyFont="1" applyFill="1" applyBorder="1" applyProtection="1"/>
    <xf numFmtId="0" fontId="4" fillId="3" borderId="20" xfId="0" applyFont="1" applyFill="1" applyBorder="1" applyAlignment="1" applyProtection="1">
      <alignment horizontal="center"/>
    </xf>
    <xf numFmtId="0" fontId="4" fillId="3" borderId="21" xfId="0" applyFont="1" applyFill="1" applyBorder="1" applyAlignment="1" applyProtection="1"/>
    <xf numFmtId="0" fontId="4" fillId="3" borderId="19" xfId="0" applyFont="1" applyFill="1" applyBorder="1" applyAlignment="1" applyProtection="1"/>
    <xf numFmtId="0" fontId="4" fillId="3" borderId="22" xfId="0" applyFont="1" applyFill="1" applyBorder="1" applyAlignment="1" applyProtection="1"/>
    <xf numFmtId="0" fontId="4" fillId="4" borderId="12" xfId="0" applyFont="1" applyFill="1" applyBorder="1" applyAlignment="1" applyProtection="1">
      <alignment vertical="center" wrapText="1"/>
    </xf>
    <xf numFmtId="0" fontId="4" fillId="2" borderId="13" xfId="0" applyFont="1" applyFill="1" applyBorder="1" applyAlignment="1" applyProtection="1">
      <alignment horizontal="center" vertical="center" wrapText="1"/>
      <protection locked="0"/>
    </xf>
    <xf numFmtId="0" fontId="4" fillId="3" borderId="13" xfId="0" applyFont="1" applyFill="1" applyBorder="1" applyAlignment="1" applyProtection="1"/>
    <xf numFmtId="0" fontId="4" fillId="3" borderId="14" xfId="0" applyFont="1" applyFill="1" applyBorder="1" applyAlignment="1" applyProtection="1"/>
    <xf numFmtId="0" fontId="4" fillId="3" borderId="23" xfId="0" applyFont="1" applyFill="1" applyBorder="1" applyAlignment="1" applyProtection="1"/>
    <xf numFmtId="0" fontId="7" fillId="2" borderId="13" xfId="0" applyFont="1" applyFill="1" applyBorder="1" applyAlignment="1" applyProtection="1">
      <alignment horizontal="center" vertical="center" wrapText="1"/>
      <protection locked="0"/>
    </xf>
    <xf numFmtId="0" fontId="4" fillId="4" borderId="24" xfId="0" applyFont="1" applyFill="1" applyBorder="1" applyAlignment="1" applyProtection="1">
      <alignment vertical="center" wrapText="1"/>
    </xf>
    <xf numFmtId="0" fontId="3" fillId="3" borderId="25" xfId="0" applyFont="1" applyFill="1" applyBorder="1" applyAlignment="1" applyProtection="1">
      <alignment horizontal="left" vertical="center"/>
    </xf>
    <xf numFmtId="0" fontId="3" fillId="3" borderId="26" xfId="0" applyFont="1" applyFill="1" applyBorder="1" applyAlignment="1" applyProtection="1">
      <alignment horizontal="center" vertical="center"/>
    </xf>
    <xf numFmtId="0" fontId="4" fillId="3" borderId="12" xfId="0" applyFont="1" applyFill="1" applyBorder="1" applyAlignment="1" applyProtection="1">
      <alignment horizontal="center" wrapText="1"/>
    </xf>
    <xf numFmtId="0" fontId="4" fillId="4" borderId="12" xfId="0" applyFont="1" applyFill="1" applyBorder="1" applyAlignment="1" applyProtection="1">
      <alignment horizontal="justify" vertical="center" wrapText="1"/>
    </xf>
    <xf numFmtId="0" fontId="4" fillId="3" borderId="13" xfId="0" applyFont="1" applyFill="1" applyBorder="1" applyAlignment="1" applyProtection="1">
      <alignment vertical="center" wrapText="1"/>
      <protection locked="0"/>
    </xf>
    <xf numFmtId="0" fontId="4" fillId="3" borderId="15" xfId="0" applyFont="1" applyFill="1" applyBorder="1" applyProtection="1"/>
    <xf numFmtId="0" fontId="4" fillId="3" borderId="18" xfId="0" applyFont="1" applyFill="1" applyBorder="1" applyAlignment="1" applyProtection="1">
      <alignment horizontal="left" vertical="center"/>
    </xf>
    <xf numFmtId="0" fontId="4" fillId="3" borderId="19" xfId="0" applyFont="1" applyFill="1" applyBorder="1" applyAlignment="1" applyProtection="1">
      <alignment horizontal="left" vertical="center"/>
    </xf>
    <xf numFmtId="0" fontId="2" fillId="3" borderId="17" xfId="0" applyFont="1" applyFill="1" applyBorder="1" applyAlignment="1" applyProtection="1">
      <alignment horizontal="center" wrapText="1"/>
    </xf>
    <xf numFmtId="0" fontId="4" fillId="2" borderId="6"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3" borderId="0" xfId="0" applyFont="1" applyFill="1" applyAlignment="1" applyProtection="1">
      <alignment vertical="center"/>
    </xf>
    <xf numFmtId="0" fontId="4" fillId="4" borderId="12" xfId="0" applyFont="1" applyFill="1" applyBorder="1" applyAlignment="1" applyProtection="1">
      <alignment vertical="center"/>
    </xf>
    <xf numFmtId="0" fontId="16" fillId="4" borderId="12" xfId="0" applyFont="1" applyFill="1" applyBorder="1" applyAlignment="1" applyProtection="1">
      <alignment vertical="center"/>
    </xf>
    <xf numFmtId="0" fontId="9" fillId="0" borderId="0" xfId="0" applyFont="1" applyAlignment="1" applyProtection="1">
      <alignment horizontal="left"/>
    </xf>
    <xf numFmtId="0" fontId="9" fillId="0" borderId="0" xfId="0" applyFont="1" applyProtection="1"/>
    <xf numFmtId="0" fontId="0" fillId="0" borderId="0" xfId="0" applyFont="1" applyProtection="1"/>
    <xf numFmtId="0" fontId="3" fillId="3" borderId="27" xfId="0" applyFont="1" applyFill="1" applyBorder="1" applyAlignment="1" applyProtection="1">
      <alignment horizontal="left" vertical="center" wrapText="1"/>
    </xf>
    <xf numFmtId="0" fontId="3" fillId="4" borderId="16" xfId="0" applyFont="1" applyFill="1" applyBorder="1" applyAlignment="1" applyProtection="1">
      <alignment horizontal="center" vertical="center" wrapText="1"/>
    </xf>
    <xf numFmtId="0" fontId="2" fillId="3" borderId="29" xfId="0" applyFont="1" applyFill="1" applyBorder="1" applyAlignment="1" applyProtection="1">
      <alignment horizontal="center" wrapText="1"/>
    </xf>
    <xf numFmtId="0" fontId="4" fillId="4" borderId="9" xfId="0" applyFont="1" applyFill="1" applyBorder="1" applyAlignment="1" applyProtection="1">
      <alignment vertical="center" wrapText="1"/>
    </xf>
    <xf numFmtId="0" fontId="4" fillId="4" borderId="10" xfId="0" applyFont="1" applyFill="1" applyBorder="1" applyAlignment="1" applyProtection="1">
      <alignment vertical="center" wrapText="1"/>
    </xf>
    <xf numFmtId="0" fontId="4" fillId="4" borderId="16" xfId="0" applyFont="1" applyFill="1" applyBorder="1" applyAlignment="1" applyProtection="1">
      <alignment horizontal="justify" vertical="center" wrapText="1"/>
    </xf>
    <xf numFmtId="0" fontId="3" fillId="3" borderId="17" xfId="0" applyFont="1" applyFill="1" applyBorder="1" applyAlignment="1" applyProtection="1">
      <alignment horizontal="center" vertical="center" wrapText="1"/>
    </xf>
    <xf numFmtId="0" fontId="4" fillId="0" borderId="0" xfId="0" applyFont="1" applyAlignment="1" applyProtection="1">
      <alignment wrapText="1"/>
    </xf>
    <xf numFmtId="0" fontId="4" fillId="4" borderId="9" xfId="0" applyFont="1" applyFill="1" applyBorder="1" applyAlignment="1" applyProtection="1">
      <alignment horizontal="left" vertical="center" wrapText="1"/>
    </xf>
    <xf numFmtId="0" fontId="4" fillId="4" borderId="31" xfId="0" applyFont="1" applyFill="1" applyBorder="1" applyAlignment="1" applyProtection="1">
      <alignment vertical="center" wrapText="1"/>
    </xf>
    <xf numFmtId="0" fontId="4" fillId="4" borderId="3" xfId="0" applyFont="1" applyFill="1" applyBorder="1" applyAlignment="1" applyProtection="1">
      <alignment horizontal="justify" vertical="center" wrapText="1"/>
    </xf>
    <xf numFmtId="0" fontId="3" fillId="3" borderId="6" xfId="0" applyFont="1" applyFill="1" applyBorder="1" applyAlignment="1" applyProtection="1">
      <alignment vertical="center" wrapText="1"/>
    </xf>
    <xf numFmtId="0" fontId="3" fillId="3" borderId="0" xfId="0" applyFont="1" applyFill="1" applyBorder="1" applyAlignment="1" applyProtection="1">
      <alignment vertical="center" wrapText="1"/>
    </xf>
    <xf numFmtId="0" fontId="3" fillId="3" borderId="32" xfId="0" applyFont="1" applyFill="1" applyBorder="1" applyAlignment="1" applyProtection="1">
      <alignment vertical="center" wrapText="1"/>
    </xf>
    <xf numFmtId="0" fontId="4" fillId="4" borderId="33" xfId="0" applyFont="1" applyFill="1" applyBorder="1" applyAlignment="1" applyProtection="1">
      <alignment horizontal="justify" vertical="center" wrapText="1"/>
    </xf>
    <xf numFmtId="0" fontId="4" fillId="2" borderId="11" xfId="0" applyFont="1" applyFill="1" applyBorder="1" applyAlignment="1" applyProtection="1">
      <alignment horizontal="justify" vertical="center" wrapText="1"/>
      <protection locked="0"/>
    </xf>
    <xf numFmtId="0" fontId="3" fillId="3" borderId="34" xfId="0" applyFont="1" applyFill="1" applyBorder="1" applyAlignment="1" applyProtection="1">
      <alignment vertical="center" wrapText="1"/>
    </xf>
    <xf numFmtId="0" fontId="3" fillId="3" borderId="35" xfId="0" applyFont="1" applyFill="1" applyBorder="1" applyAlignment="1" applyProtection="1">
      <alignment vertical="center" wrapText="1"/>
    </xf>
    <xf numFmtId="0" fontId="3" fillId="3" borderId="33" xfId="0" applyFont="1" applyFill="1" applyBorder="1" applyAlignment="1" applyProtection="1">
      <alignment horizontal="center" vertical="center" wrapText="1"/>
    </xf>
    <xf numFmtId="0" fontId="4" fillId="3" borderId="37" xfId="0" applyFont="1" applyFill="1" applyBorder="1" applyAlignment="1" applyProtection="1">
      <alignment vertical="top" wrapText="1"/>
    </xf>
    <xf numFmtId="0" fontId="4" fillId="3" borderId="22" xfId="0" applyFont="1" applyFill="1" applyBorder="1" applyProtection="1"/>
    <xf numFmtId="0" fontId="4" fillId="4" borderId="23" xfId="0" applyFont="1" applyFill="1" applyBorder="1" applyProtection="1"/>
    <xf numFmtId="0" fontId="4" fillId="3" borderId="5" xfId="0" applyFont="1" applyFill="1" applyBorder="1" applyAlignment="1" applyProtection="1">
      <alignment horizontal="left" vertical="center"/>
    </xf>
    <xf numFmtId="0" fontId="4" fillId="3" borderId="26" xfId="0" applyFont="1" applyFill="1" applyBorder="1" applyProtection="1"/>
    <xf numFmtId="0" fontId="4" fillId="3" borderId="40" xfId="0" applyFont="1" applyFill="1" applyBorder="1" applyProtection="1"/>
    <xf numFmtId="0" fontId="4" fillId="3" borderId="41" xfId="0" applyFont="1" applyFill="1" applyBorder="1" applyAlignment="1" applyProtection="1">
      <alignment horizontal="left" vertical="center"/>
    </xf>
    <xf numFmtId="0" fontId="4" fillId="3" borderId="42" xfId="0" applyFont="1" applyFill="1" applyBorder="1" applyProtection="1"/>
    <xf numFmtId="0" fontId="4" fillId="3" borderId="43" xfId="0" applyFont="1" applyFill="1" applyBorder="1" applyProtection="1"/>
    <xf numFmtId="0" fontId="4" fillId="4" borderId="44" xfId="0" applyFont="1" applyFill="1" applyBorder="1" applyAlignment="1" applyProtection="1">
      <alignment horizontal="left" vertical="center"/>
    </xf>
    <xf numFmtId="0" fontId="4" fillId="4" borderId="37" xfId="0" applyFont="1" applyFill="1" applyBorder="1" applyProtection="1"/>
    <xf numFmtId="0" fontId="4" fillId="4" borderId="45" xfId="0" applyFont="1" applyFill="1" applyBorder="1" applyProtection="1"/>
    <xf numFmtId="0" fontId="4" fillId="2" borderId="0" xfId="0" applyFont="1" applyFill="1" applyAlignment="1" applyProtection="1">
      <alignment vertical="center"/>
      <protection locked="0"/>
    </xf>
    <xf numFmtId="0" fontId="4" fillId="2" borderId="0" xfId="0" applyFont="1" applyFill="1" applyProtection="1"/>
    <xf numFmtId="0" fontId="4" fillId="0" borderId="0" xfId="0" applyFont="1" applyAlignment="1" applyProtection="1">
      <alignment vertical="center"/>
    </xf>
    <xf numFmtId="0" fontId="4" fillId="3" borderId="18" xfId="0" applyFont="1" applyFill="1" applyBorder="1" applyProtection="1"/>
    <xf numFmtId="0" fontId="2" fillId="3" borderId="20" xfId="0" applyFont="1" applyFill="1" applyBorder="1" applyAlignment="1" applyProtection="1">
      <alignment horizontal="center"/>
    </xf>
    <xf numFmtId="0" fontId="4" fillId="2" borderId="47"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4" fillId="3" borderId="7"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xf>
    <xf numFmtId="0" fontId="4" fillId="2" borderId="27" xfId="0" applyFont="1" applyFill="1" applyBorder="1" applyAlignment="1" applyProtection="1">
      <alignment vertical="center"/>
      <protection locked="0"/>
    </xf>
    <xf numFmtId="0" fontId="4" fillId="2" borderId="48" xfId="0" applyFont="1" applyFill="1" applyBorder="1" applyProtection="1"/>
    <xf numFmtId="0" fontId="4" fillId="2" borderId="49" xfId="0" applyFont="1" applyFill="1" applyBorder="1" applyProtection="1"/>
    <xf numFmtId="0" fontId="0" fillId="3" borderId="0" xfId="0" applyFont="1" applyFill="1" applyBorder="1"/>
    <xf numFmtId="0" fontId="0" fillId="3" borderId="32" xfId="0" applyFont="1" applyFill="1" applyBorder="1"/>
    <xf numFmtId="0" fontId="4" fillId="2" borderId="6" xfId="0" applyFont="1" applyFill="1" applyBorder="1" applyAlignment="1" applyProtection="1">
      <alignment vertical="center"/>
      <protection locked="0"/>
    </xf>
    <xf numFmtId="0" fontId="4" fillId="2" borderId="11" xfId="0" applyFont="1" applyFill="1" applyBorder="1" applyAlignment="1" applyProtection="1">
      <alignment vertical="center"/>
      <protection locked="0"/>
    </xf>
    <xf numFmtId="0" fontId="4" fillId="2" borderId="16" xfId="0" applyFont="1" applyFill="1" applyBorder="1" applyAlignment="1" applyProtection="1">
      <alignment horizontal="center" vertical="center" wrapText="1"/>
      <protection locked="0"/>
    </xf>
    <xf numFmtId="0" fontId="4" fillId="3" borderId="19" xfId="0" applyFont="1" applyFill="1" applyBorder="1" applyAlignment="1" applyProtection="1">
      <alignment vertical="center" wrapText="1"/>
    </xf>
    <xf numFmtId="0" fontId="4" fillId="3" borderId="13" xfId="0" applyFont="1" applyFill="1" applyBorder="1" applyAlignment="1" applyProtection="1">
      <alignment vertical="center" wrapText="1"/>
    </xf>
    <xf numFmtId="0" fontId="4" fillId="6" borderId="0" xfId="0" applyFont="1" applyFill="1" applyAlignment="1" applyProtection="1">
      <alignment horizontal="left" vertical="center"/>
    </xf>
    <xf numFmtId="0" fontId="4" fillId="6" borderId="0" xfId="0" applyFont="1" applyFill="1" applyAlignment="1" applyProtection="1">
      <alignment vertical="center"/>
    </xf>
    <xf numFmtId="0" fontId="4" fillId="5" borderId="9"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165" fontId="4" fillId="4" borderId="12" xfId="0" applyNumberFormat="1" applyFont="1" applyFill="1" applyBorder="1" applyAlignment="1" applyProtection="1">
      <alignment horizontal="center" vertical="center" wrapText="1"/>
    </xf>
    <xf numFmtId="166" fontId="4" fillId="2" borderId="12" xfId="0" applyNumberFormat="1" applyFont="1" applyFill="1" applyBorder="1" applyAlignment="1" applyProtection="1">
      <alignment horizontal="center" vertical="center" wrapText="1"/>
      <protection locked="0"/>
    </xf>
    <xf numFmtId="0" fontId="4" fillId="0" borderId="0" xfId="0" applyFont="1"/>
    <xf numFmtId="0" fontId="4" fillId="3" borderId="16"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51" xfId="0" applyFont="1" applyFill="1" applyBorder="1" applyAlignment="1" applyProtection="1">
      <alignment horizontal="center" vertical="center" wrapText="1"/>
    </xf>
    <xf numFmtId="0" fontId="4" fillId="3" borderId="29" xfId="0" applyFont="1" applyFill="1" applyBorder="1" applyAlignment="1" applyProtection="1">
      <alignment horizontal="center" vertical="center" wrapText="1"/>
    </xf>
    <xf numFmtId="0" fontId="4" fillId="3" borderId="17" xfId="0" applyFont="1" applyFill="1" applyBorder="1" applyAlignment="1" applyProtection="1">
      <alignment horizontal="center" vertical="center" wrapText="1"/>
    </xf>
    <xf numFmtId="0" fontId="18" fillId="4" borderId="10" xfId="0" applyFont="1" applyFill="1" applyBorder="1" applyAlignment="1" applyProtection="1">
      <alignment horizontal="center" vertical="center" wrapText="1"/>
    </xf>
    <xf numFmtId="0" fontId="19" fillId="4" borderId="44" xfId="0" applyFont="1" applyFill="1" applyBorder="1" applyAlignment="1" applyProtection="1">
      <alignment horizontal="center" vertical="center" wrapText="1"/>
    </xf>
    <xf numFmtId="0" fontId="18" fillId="4" borderId="24" xfId="0" applyFont="1" applyFill="1" applyBorder="1" applyAlignment="1" applyProtection="1">
      <alignment horizontal="center" vertical="center" wrapText="1"/>
    </xf>
    <xf numFmtId="0" fontId="18" fillId="4" borderId="44" xfId="0" applyFont="1" applyFill="1" applyBorder="1" applyAlignment="1" applyProtection="1">
      <alignment horizontal="center" vertical="center" wrapText="1"/>
    </xf>
    <xf numFmtId="0" fontId="18" fillId="4" borderId="11" xfId="0" applyFont="1" applyFill="1" applyBorder="1" applyAlignment="1" applyProtection="1">
      <alignment horizontal="center" vertical="center" wrapText="1"/>
    </xf>
    <xf numFmtId="0" fontId="4" fillId="7" borderId="0" xfId="0" applyFont="1" applyFill="1" applyBorder="1" applyAlignment="1" applyProtection="1">
      <alignment horizontal="center"/>
      <protection locked="0"/>
    </xf>
    <xf numFmtId="0" fontId="4" fillId="0" borderId="0" xfId="0" applyFont="1" applyProtection="1">
      <protection locked="0"/>
    </xf>
    <xf numFmtId="0" fontId="0" fillId="2" borderId="12" xfId="0" applyFont="1" applyFill="1" applyBorder="1" applyProtection="1">
      <protection locked="0"/>
    </xf>
    <xf numFmtId="0" fontId="4" fillId="8" borderId="12" xfId="0" applyFont="1" applyFill="1" applyBorder="1" applyProtection="1">
      <protection locked="0"/>
    </xf>
    <xf numFmtId="0" fontId="4" fillId="2" borderId="12" xfId="0" applyFont="1" applyFill="1" applyBorder="1" applyProtection="1">
      <protection locked="0"/>
    </xf>
    <xf numFmtId="0" fontId="4" fillId="2" borderId="12" xfId="0" applyFont="1" applyFill="1" applyBorder="1" applyAlignment="1" applyProtection="1">
      <alignment wrapText="1"/>
      <protection locked="0"/>
    </xf>
    <xf numFmtId="165" fontId="4" fillId="2" borderId="12" xfId="0" applyNumberFormat="1" applyFont="1" applyFill="1" applyBorder="1" applyProtection="1">
      <protection locked="0"/>
    </xf>
    <xf numFmtId="0" fontId="3" fillId="0" borderId="0" xfId="0" applyFont="1" applyAlignment="1" applyProtection="1">
      <alignment horizontal="left" vertical="center"/>
      <protection locked="0"/>
    </xf>
    <xf numFmtId="0" fontId="21" fillId="3" borderId="28" xfId="0" applyFont="1" applyFill="1" applyBorder="1" applyAlignment="1" applyProtection="1">
      <alignment horizontal="left" vertical="center" wrapText="1"/>
      <protection locked="0"/>
    </xf>
    <xf numFmtId="0" fontId="3" fillId="3" borderId="49" xfId="0" applyFont="1" applyFill="1" applyBorder="1" applyAlignment="1" applyProtection="1">
      <alignment horizontal="center" vertical="center" wrapText="1"/>
      <protection locked="0"/>
    </xf>
    <xf numFmtId="0" fontId="4" fillId="7" borderId="27" xfId="0" applyFont="1" applyFill="1" applyBorder="1" applyAlignment="1" applyProtection="1">
      <protection locked="0"/>
    </xf>
    <xf numFmtId="0" fontId="4" fillId="7" borderId="48" xfId="0" applyFont="1" applyFill="1" applyBorder="1" applyAlignment="1" applyProtection="1">
      <protection locked="0"/>
    </xf>
    <xf numFmtId="0" fontId="4" fillId="7" borderId="49" xfId="0" applyFont="1" applyFill="1" applyBorder="1" applyAlignment="1" applyProtection="1">
      <protection locked="0"/>
    </xf>
    <xf numFmtId="0" fontId="4" fillId="5" borderId="36" xfId="0" applyFont="1" applyFill="1" applyBorder="1" applyAlignment="1" applyProtection="1">
      <alignment vertical="center" wrapText="1"/>
      <protection locked="0"/>
    </xf>
    <xf numFmtId="0" fontId="4" fillId="0" borderId="28" xfId="0" applyFont="1" applyBorder="1" applyAlignment="1" applyProtection="1">
      <alignment horizontal="left" vertical="center" wrapText="1"/>
      <protection locked="0"/>
    </xf>
    <xf numFmtId="0" fontId="18" fillId="2" borderId="28" xfId="0" applyFont="1" applyFill="1" applyBorder="1" applyAlignment="1" applyProtection="1">
      <alignment horizontal="center" vertical="center" wrapText="1"/>
      <protection locked="0"/>
    </xf>
    <xf numFmtId="0" fontId="22" fillId="3" borderId="36" xfId="0" applyFont="1" applyFill="1" applyBorder="1" applyAlignment="1" applyProtection="1">
      <alignment horizontal="center" vertical="center" wrapText="1"/>
      <protection locked="0"/>
    </xf>
    <xf numFmtId="0" fontId="4" fillId="0" borderId="35" xfId="0" applyFont="1" applyBorder="1" applyAlignment="1" applyProtection="1">
      <alignment horizontal="left" vertical="center" wrapText="1"/>
      <protection locked="0"/>
    </xf>
    <xf numFmtId="0" fontId="18" fillId="2" borderId="35" xfId="0" applyFont="1" applyFill="1" applyBorder="1" applyAlignment="1" applyProtection="1">
      <alignment horizontal="center" vertical="center" wrapText="1"/>
      <protection locked="0"/>
    </xf>
    <xf numFmtId="0" fontId="22" fillId="3" borderId="36" xfId="0" applyFont="1" applyFill="1" applyBorder="1" applyAlignment="1" applyProtection="1">
      <alignment vertical="center" wrapText="1"/>
      <protection locked="0"/>
    </xf>
    <xf numFmtId="0" fontId="7" fillId="2" borderId="35" xfId="0" applyFont="1" applyFill="1" applyBorder="1" applyAlignment="1" applyProtection="1">
      <alignment horizontal="center" vertical="center" wrapText="1"/>
      <protection locked="0"/>
    </xf>
    <xf numFmtId="0" fontId="22" fillId="3" borderId="36" xfId="0" applyFont="1" applyFill="1" applyBorder="1" applyAlignment="1" applyProtection="1">
      <alignment vertical="center" wrapText="1"/>
      <protection locked="0"/>
    </xf>
    <xf numFmtId="0" fontId="18" fillId="2" borderId="28" xfId="0" applyFont="1" applyFill="1" applyBorder="1" applyAlignment="1" applyProtection="1">
      <alignment vertical="center" wrapText="1"/>
      <protection locked="0"/>
    </xf>
    <xf numFmtId="0" fontId="22" fillId="3" borderId="28" xfId="0" applyFont="1" applyFill="1" applyBorder="1" applyAlignment="1" applyProtection="1">
      <alignment vertical="center" wrapText="1"/>
      <protection locked="0"/>
    </xf>
    <xf numFmtId="0" fontId="18" fillId="2" borderId="52" xfId="0" applyFont="1" applyFill="1" applyBorder="1" applyAlignment="1" applyProtection="1">
      <alignment vertical="center" wrapText="1"/>
      <protection locked="0"/>
    </xf>
    <xf numFmtId="0" fontId="22" fillId="3" borderId="52" xfId="0" applyFont="1" applyFill="1" applyBorder="1" applyAlignment="1" applyProtection="1">
      <alignment vertical="center" wrapText="1"/>
      <protection locked="0"/>
    </xf>
    <xf numFmtId="0" fontId="22" fillId="3" borderId="28" xfId="0" applyFont="1" applyFill="1" applyBorder="1" applyAlignment="1" applyProtection="1">
      <alignment vertical="center" wrapText="1"/>
      <protection locked="0"/>
    </xf>
    <xf numFmtId="0" fontId="3" fillId="0" borderId="28" xfId="0" applyFont="1" applyBorder="1" applyAlignment="1" applyProtection="1">
      <alignment horizontal="left" vertical="center" wrapText="1"/>
      <protection locked="0"/>
    </xf>
    <xf numFmtId="0" fontId="3" fillId="0" borderId="32" xfId="0" applyFont="1" applyBorder="1" applyAlignment="1" applyProtection="1">
      <alignment horizontal="left" vertical="center" wrapText="1"/>
      <protection locked="0"/>
    </xf>
    <xf numFmtId="0" fontId="18" fillId="2" borderId="49" xfId="0" applyFont="1" applyFill="1" applyBorder="1" applyAlignment="1" applyProtection="1">
      <alignment horizontal="center" vertical="center" wrapText="1"/>
      <protection locked="0"/>
    </xf>
    <xf numFmtId="0" fontId="23" fillId="0" borderId="28" xfId="0" applyFont="1" applyBorder="1" applyAlignment="1" applyProtection="1">
      <alignment horizontal="left" vertical="center" wrapText="1"/>
      <protection locked="0"/>
    </xf>
    <xf numFmtId="0" fontId="23" fillId="0" borderId="52" xfId="0" applyFont="1" applyBorder="1" applyAlignment="1" applyProtection="1">
      <alignment horizontal="left" vertical="center" wrapText="1"/>
      <protection locked="0"/>
    </xf>
    <xf numFmtId="0" fontId="7" fillId="2" borderId="6" xfId="0" applyFont="1" applyFill="1" applyBorder="1" applyAlignment="1" applyProtection="1">
      <alignment horizontal="center" vertical="center" wrapText="1"/>
      <protection locked="0"/>
    </xf>
    <xf numFmtId="0" fontId="7" fillId="2" borderId="9" xfId="0" applyFont="1" applyFill="1" applyBorder="1" applyAlignment="1" applyProtection="1">
      <alignment horizontal="left" vertical="center" wrapText="1"/>
      <protection locked="0"/>
    </xf>
    <xf numFmtId="0" fontId="0" fillId="0" borderId="0" xfId="0" applyFont="1" applyBorder="1" applyAlignment="1">
      <alignment horizontal="justify" wrapText="1"/>
    </xf>
    <xf numFmtId="0" fontId="3" fillId="3"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wrapText="1"/>
    </xf>
    <xf numFmtId="0" fontId="4" fillId="0" borderId="0" xfId="0" applyFont="1" applyBorder="1" applyAlignment="1">
      <alignment horizontal="center" wrapText="1"/>
    </xf>
    <xf numFmtId="49" fontId="4" fillId="0" borderId="0" xfId="0" applyNumberFormat="1" applyFont="1" applyBorder="1" applyAlignment="1">
      <alignment horizontal="left" wrapText="1"/>
    </xf>
    <xf numFmtId="0" fontId="3" fillId="0" borderId="0" xfId="0" applyFont="1" applyBorder="1" applyAlignment="1" applyProtection="1">
      <alignment horizontal="center" vertical="center"/>
    </xf>
    <xf numFmtId="0" fontId="3" fillId="3" borderId="0" xfId="0" applyFont="1" applyFill="1" applyBorder="1" applyAlignment="1" applyProtection="1">
      <alignment horizontal="left" vertical="center"/>
    </xf>
    <xf numFmtId="0" fontId="4" fillId="4" borderId="1" xfId="0" applyFont="1" applyFill="1" applyBorder="1" applyAlignment="1" applyProtection="1">
      <alignment horizontal="center" vertical="center" wrapText="1"/>
    </xf>
    <xf numFmtId="0" fontId="4" fillId="2" borderId="2" xfId="1" applyNumberFormat="1" applyFont="1" applyFill="1" applyBorder="1" applyAlignment="1" applyProtection="1">
      <alignment horizontal="left"/>
      <protection locked="0"/>
    </xf>
    <xf numFmtId="0" fontId="4" fillId="4" borderId="3"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protection locked="0"/>
    </xf>
    <xf numFmtId="0" fontId="4" fillId="4" borderId="4" xfId="0" applyFont="1" applyFill="1" applyBorder="1" applyAlignment="1" applyProtection="1">
      <alignment horizontal="center" vertical="center" wrapText="1"/>
    </xf>
    <xf numFmtId="0" fontId="4" fillId="5" borderId="4" xfId="0" applyFont="1" applyFill="1" applyBorder="1" applyAlignment="1" applyProtection="1">
      <alignment horizontal="justify" vertical="center" wrapText="1"/>
      <protection locked="0"/>
    </xf>
    <xf numFmtId="0" fontId="4" fillId="5" borderId="4" xfId="0" applyFont="1" applyFill="1" applyBorder="1" applyAlignment="1" applyProtection="1">
      <alignment horizontal="center" vertical="center"/>
      <protection locked="0"/>
    </xf>
    <xf numFmtId="0" fontId="4" fillId="2" borderId="4" xfId="0" applyFont="1" applyFill="1" applyBorder="1" applyAlignment="1" applyProtection="1">
      <alignment horizontal="left" vertical="center"/>
      <protection locked="0"/>
    </xf>
    <xf numFmtId="0" fontId="0" fillId="2" borderId="4" xfId="0" applyFont="1" applyFill="1" applyBorder="1" applyAlignment="1">
      <alignment horizontal="center"/>
    </xf>
    <xf numFmtId="0" fontId="4" fillId="4" borderId="5"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4" fillId="4" borderId="8" xfId="0" applyFont="1" applyFill="1" applyBorder="1" applyAlignment="1" applyProtection="1">
      <alignment horizontal="center" vertical="center" wrapText="1"/>
    </xf>
    <xf numFmtId="0" fontId="4" fillId="4" borderId="6" xfId="0" applyFont="1" applyFill="1" applyBorder="1" applyAlignment="1" applyProtection="1">
      <alignment horizontal="left" vertical="top"/>
    </xf>
    <xf numFmtId="0" fontId="4" fillId="4" borderId="6" xfId="0" applyFont="1" applyFill="1" applyBorder="1" applyAlignment="1" applyProtection="1">
      <alignment horizontal="left" vertical="center"/>
    </xf>
    <xf numFmtId="0" fontId="4" fillId="4" borderId="11" xfId="0" applyFont="1" applyFill="1" applyBorder="1" applyAlignment="1" applyProtection="1">
      <alignment horizontal="left" vertical="top"/>
    </xf>
    <xf numFmtId="0" fontId="4" fillId="3" borderId="0" xfId="0" applyFont="1" applyFill="1" applyBorder="1" applyAlignment="1" applyProtection="1">
      <alignment horizontal="left" wrapText="1"/>
    </xf>
    <xf numFmtId="0" fontId="4" fillId="2" borderId="0" xfId="0" applyFont="1" applyFill="1" applyBorder="1" applyAlignment="1" applyProtection="1">
      <alignment horizontal="center"/>
      <protection locked="0"/>
    </xf>
    <xf numFmtId="0" fontId="4" fillId="2" borderId="0" xfId="0" applyFont="1" applyFill="1" applyBorder="1" applyAlignment="1" applyProtection="1">
      <alignment horizontal="left" vertical="center"/>
      <protection locked="0"/>
    </xf>
    <xf numFmtId="0" fontId="4" fillId="4" borderId="0" xfId="0" applyFont="1" applyFill="1" applyBorder="1" applyAlignment="1" applyProtection="1">
      <alignment horizontal="left" vertical="center" wrapText="1"/>
    </xf>
    <xf numFmtId="0" fontId="4" fillId="6" borderId="12" xfId="0" applyFont="1" applyFill="1" applyBorder="1" applyAlignment="1" applyProtection="1">
      <alignment horizontal="justify" vertical="center" wrapText="1"/>
    </xf>
    <xf numFmtId="0" fontId="4" fillId="6" borderId="12" xfId="0" applyFont="1" applyFill="1" applyBorder="1" applyAlignment="1" applyProtection="1">
      <alignment horizontal="left" vertical="center" wrapText="1"/>
    </xf>
    <xf numFmtId="0" fontId="4" fillId="6" borderId="17" xfId="0" applyFont="1" applyFill="1" applyBorder="1" applyAlignment="1" applyProtection="1">
      <alignment horizontal="justify" vertical="center" wrapText="1"/>
    </xf>
    <xf numFmtId="0" fontId="4" fillId="6" borderId="6" xfId="0" applyFont="1" applyFill="1" applyBorder="1" applyAlignment="1" applyProtection="1">
      <alignment horizontal="justify" vertical="center" wrapText="1"/>
    </xf>
    <xf numFmtId="0" fontId="4" fillId="6" borderId="11" xfId="0" applyFont="1" applyFill="1" applyBorder="1" applyAlignment="1" applyProtection="1">
      <alignment horizontal="justify" vertical="center" wrapText="1"/>
    </xf>
    <xf numFmtId="0" fontId="3" fillId="6" borderId="0" xfId="0" applyFont="1" applyFill="1" applyBorder="1" applyAlignment="1" applyProtection="1">
      <alignment horizontal="justify" wrapText="1"/>
    </xf>
    <xf numFmtId="0" fontId="4" fillId="5" borderId="0" xfId="0" applyFont="1" applyFill="1" applyBorder="1" applyAlignment="1" applyProtection="1">
      <alignment horizontal="left" wrapText="1"/>
    </xf>
    <xf numFmtId="0" fontId="4" fillId="4" borderId="0" xfId="0" applyFont="1" applyFill="1" applyBorder="1" applyAlignment="1" applyProtection="1">
      <alignment horizontal="left" wrapText="1"/>
    </xf>
    <xf numFmtId="0" fontId="4" fillId="2" borderId="0" xfId="0" applyFont="1" applyFill="1" applyBorder="1" applyAlignment="1" applyProtection="1">
      <alignment horizontal="left" vertical="center" wrapText="1"/>
      <protection locked="0"/>
    </xf>
    <xf numFmtId="0" fontId="13" fillId="6" borderId="0" xfId="0" applyFont="1" applyFill="1" applyBorder="1" applyAlignment="1" applyProtection="1">
      <alignment horizontal="justify" vertical="center"/>
    </xf>
    <xf numFmtId="0" fontId="12" fillId="4" borderId="0" xfId="0" applyFont="1" applyFill="1" applyBorder="1" applyAlignment="1" applyProtection="1">
      <alignment horizontal="justify" vertical="center" wrapText="1"/>
    </xf>
    <xf numFmtId="0" fontId="3" fillId="4" borderId="8" xfId="0" applyFont="1" applyFill="1" applyBorder="1" applyAlignment="1" applyProtection="1">
      <alignment horizontal="left" vertical="center" wrapText="1"/>
    </xf>
    <xf numFmtId="0" fontId="7" fillId="2" borderId="6" xfId="0" applyFont="1" applyFill="1" applyBorder="1" applyAlignment="1" applyProtection="1">
      <alignment horizontal="left" vertical="center" wrapText="1"/>
      <protection locked="0"/>
    </xf>
    <xf numFmtId="0" fontId="4" fillId="2"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justify" vertical="center" wrapText="1"/>
    </xf>
    <xf numFmtId="0" fontId="4" fillId="2" borderId="12"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justify" vertical="center" wrapText="1"/>
    </xf>
    <xf numFmtId="0" fontId="3" fillId="4" borderId="10" xfId="0" applyFont="1" applyFill="1" applyBorder="1" applyAlignment="1" applyProtection="1">
      <alignment horizontal="left" vertical="center" wrapText="1"/>
    </xf>
    <xf numFmtId="0" fontId="4" fillId="4" borderId="12" xfId="0" applyFont="1" applyFill="1" applyBorder="1" applyAlignment="1" applyProtection="1">
      <alignment horizontal="left" vertical="center"/>
    </xf>
    <xf numFmtId="0" fontId="4" fillId="4" borderId="12" xfId="0" applyFont="1" applyFill="1" applyBorder="1" applyAlignment="1" applyProtection="1">
      <alignment horizontal="left" vertical="center" wrapText="1"/>
    </xf>
    <xf numFmtId="0" fontId="4" fillId="4" borderId="24" xfId="0" applyFont="1" applyFill="1" applyBorder="1" applyAlignment="1" applyProtection="1">
      <alignment horizontal="left" vertical="center"/>
    </xf>
    <xf numFmtId="0" fontId="3" fillId="3" borderId="0" xfId="0" applyFont="1" applyFill="1" applyBorder="1" applyAlignment="1" applyProtection="1">
      <alignment horizontal="justify" vertical="center" wrapText="1"/>
    </xf>
    <xf numFmtId="0" fontId="30" fillId="2" borderId="0" xfId="0" applyFont="1" applyFill="1" applyBorder="1" applyAlignment="1" applyProtection="1">
      <alignment horizontal="left" vertical="center" wrapText="1"/>
      <protection locked="0"/>
    </xf>
    <xf numFmtId="0" fontId="28" fillId="2" borderId="0" xfId="0" applyFont="1" applyFill="1" applyBorder="1" applyAlignment="1" applyProtection="1">
      <alignment horizontal="left" vertical="center"/>
      <protection locked="0"/>
    </xf>
    <xf numFmtId="0" fontId="3" fillId="3" borderId="18" xfId="0" applyFont="1" applyFill="1" applyBorder="1" applyAlignment="1" applyProtection="1">
      <alignment horizontal="center" vertical="center" wrapText="1"/>
    </xf>
    <xf numFmtId="0" fontId="3" fillId="3" borderId="28" xfId="0" applyFont="1" applyFill="1" applyBorder="1" applyAlignment="1" applyProtection="1">
      <alignment horizontal="center" vertical="center" wrapText="1"/>
    </xf>
    <xf numFmtId="0" fontId="3" fillId="3" borderId="27" xfId="0" applyFont="1" applyFill="1" applyBorder="1" applyAlignment="1" applyProtection="1">
      <alignment horizontal="left" vertical="center" wrapText="1"/>
    </xf>
    <xf numFmtId="0" fontId="4" fillId="3" borderId="28" xfId="0" applyFont="1" applyFill="1" applyBorder="1" applyAlignment="1" applyProtection="1">
      <alignment horizontal="center" vertical="center" wrapText="1"/>
    </xf>
    <xf numFmtId="0" fontId="3" fillId="3" borderId="28" xfId="0" applyFont="1" applyFill="1" applyBorder="1" applyAlignment="1" applyProtection="1">
      <alignment horizontal="left" vertical="center" wrapText="1"/>
    </xf>
    <xf numFmtId="0" fontId="4" fillId="3" borderId="30" xfId="0" applyFont="1" applyFill="1" applyBorder="1" applyAlignment="1" applyProtection="1">
      <alignment horizontal="center" vertical="center" wrapText="1"/>
    </xf>
    <xf numFmtId="0" fontId="4" fillId="4" borderId="15" xfId="0" applyFont="1" applyFill="1" applyBorder="1" applyAlignment="1" applyProtection="1">
      <alignment horizontal="justify" vertical="top" wrapText="1"/>
    </xf>
    <xf numFmtId="0" fontId="3" fillId="3" borderId="1" xfId="0" applyFont="1" applyFill="1" applyBorder="1" applyAlignment="1" applyProtection="1">
      <alignment horizontal="center" vertical="center" wrapText="1"/>
    </xf>
    <xf numFmtId="0" fontId="3" fillId="3" borderId="36"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xf>
    <xf numFmtId="0" fontId="4" fillId="2" borderId="4" xfId="0" applyFont="1" applyFill="1" applyBorder="1" applyAlignment="1" applyProtection="1">
      <alignment horizontal="left" vertical="center" wrapText="1"/>
      <protection locked="0"/>
    </xf>
    <xf numFmtId="0" fontId="4" fillId="2" borderId="4" xfId="0" applyFont="1" applyFill="1" applyBorder="1" applyAlignment="1" applyProtection="1">
      <alignment horizontal="left" wrapText="1"/>
    </xf>
    <xf numFmtId="0" fontId="4" fillId="2" borderId="38" xfId="0" applyFont="1" applyFill="1" applyBorder="1" applyAlignment="1" applyProtection="1">
      <alignment horizontal="center"/>
    </xf>
    <xf numFmtId="0" fontId="4" fillId="4" borderId="2" xfId="0" applyFont="1" applyFill="1" applyBorder="1" applyAlignment="1" applyProtection="1">
      <alignment horizontal="justify"/>
    </xf>
    <xf numFmtId="0" fontId="4" fillId="2" borderId="39" xfId="0" applyFont="1" applyFill="1" applyBorder="1" applyAlignment="1" applyProtection="1">
      <alignment horizontal="left" vertical="center" wrapText="1"/>
    </xf>
    <xf numFmtId="0" fontId="4" fillId="2" borderId="0" xfId="0" applyFont="1" applyFill="1" applyBorder="1" applyAlignment="1" applyProtection="1">
      <alignment horizontal="center"/>
    </xf>
    <xf numFmtId="0" fontId="4" fillId="2" borderId="39" xfId="0" applyFont="1" applyFill="1" applyBorder="1" applyAlignment="1" applyProtection="1">
      <alignment horizontal="left" vertical="center"/>
      <protection locked="0"/>
    </xf>
    <xf numFmtId="0" fontId="4" fillId="3" borderId="36" xfId="0" applyFont="1" applyFill="1" applyBorder="1" applyAlignment="1" applyProtection="1">
      <alignment horizontal="center" vertical="center" wrapText="1"/>
    </xf>
    <xf numFmtId="0" fontId="4" fillId="3" borderId="46" xfId="0" applyFont="1" applyFill="1" applyBorder="1" applyAlignment="1" applyProtection="1">
      <alignment horizontal="center"/>
    </xf>
    <xf numFmtId="0" fontId="4" fillId="3" borderId="9" xfId="0" applyFont="1" applyFill="1" applyBorder="1" applyAlignment="1" applyProtection="1">
      <alignment horizontal="justify" vertical="center"/>
    </xf>
    <xf numFmtId="0" fontId="4" fillId="3" borderId="7" xfId="0" applyFont="1" applyFill="1" applyBorder="1" applyAlignment="1" applyProtection="1">
      <alignment horizontal="left" vertical="center"/>
    </xf>
    <xf numFmtId="0" fontId="4" fillId="3" borderId="10" xfId="0" applyFont="1" applyFill="1" applyBorder="1" applyAlignment="1" applyProtection="1">
      <alignment horizontal="justify" vertical="center" wrapText="1"/>
    </xf>
    <xf numFmtId="0" fontId="4" fillId="3" borderId="27" xfId="0" applyFont="1" applyFill="1" applyBorder="1" applyAlignment="1" applyProtection="1">
      <alignment horizontal="center" vertical="center" wrapText="1"/>
    </xf>
    <xf numFmtId="0" fontId="7" fillId="2" borderId="28" xfId="0" applyFont="1" applyFill="1" applyBorder="1" applyAlignment="1" applyProtection="1">
      <alignment horizontal="left" vertical="center"/>
      <protection locked="0"/>
    </xf>
    <xf numFmtId="0" fontId="4" fillId="2" borderId="28" xfId="0" applyFont="1" applyFill="1" applyBorder="1" applyAlignment="1" applyProtection="1">
      <alignment horizontal="left" vertical="center"/>
      <protection locked="0"/>
    </xf>
    <xf numFmtId="0" fontId="4" fillId="3" borderId="33"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28" xfId="0" applyFont="1" applyFill="1" applyBorder="1" applyAlignment="1" applyProtection="1">
      <alignment horizontal="left" vertical="center" wrapText="1"/>
    </xf>
    <xf numFmtId="0" fontId="4" fillId="3" borderId="50" xfId="0" applyFont="1" applyFill="1" applyBorder="1" applyAlignment="1" applyProtection="1">
      <alignment horizontal="center" vertical="center" wrapText="1"/>
    </xf>
    <xf numFmtId="0" fontId="4" fillId="3" borderId="27" xfId="0" applyFont="1" applyFill="1" applyBorder="1" applyAlignment="1" applyProtection="1">
      <alignment horizontal="left" vertical="center" wrapText="1"/>
    </xf>
    <xf numFmtId="0" fontId="4" fillId="3" borderId="17" xfId="0" applyFont="1" applyFill="1" applyBorder="1" applyAlignment="1" applyProtection="1">
      <alignment horizontal="left" vertical="center" wrapText="1"/>
    </xf>
    <xf numFmtId="0" fontId="4" fillId="3" borderId="11" xfId="0" applyFont="1" applyFill="1" applyBorder="1" applyAlignment="1" applyProtection="1">
      <alignment horizontal="left" vertical="center" wrapText="1"/>
    </xf>
    <xf numFmtId="0" fontId="3" fillId="3" borderId="12" xfId="0" applyFont="1" applyFill="1" applyBorder="1" applyAlignment="1" applyProtection="1">
      <alignment horizontal="center" vertical="center" wrapText="1"/>
    </xf>
    <xf numFmtId="0" fontId="4" fillId="3" borderId="0" xfId="0" applyFont="1" applyFill="1" applyBorder="1" applyAlignment="1" applyProtection="1">
      <alignment horizontal="justify" vertical="center" wrapText="1"/>
    </xf>
    <xf numFmtId="0" fontId="7" fillId="2" borderId="0" xfId="0" applyFont="1" applyFill="1" applyBorder="1" applyAlignment="1" applyProtection="1">
      <alignment horizontal="left" vertical="center" wrapText="1"/>
      <protection locked="0"/>
    </xf>
    <xf numFmtId="0" fontId="3" fillId="3" borderId="0" xfId="0" applyFont="1" applyFill="1" applyBorder="1" applyAlignment="1" applyProtection="1">
      <alignment horizontal="left" vertical="center" wrapText="1"/>
    </xf>
    <xf numFmtId="0" fontId="4" fillId="7" borderId="30" xfId="0" applyFont="1" applyFill="1" applyBorder="1" applyAlignment="1" applyProtection="1">
      <alignment horizontal="center"/>
      <protection locked="0"/>
    </xf>
    <xf numFmtId="0" fontId="3" fillId="3" borderId="0" xfId="0" applyFont="1" applyFill="1" applyBorder="1" applyAlignment="1" applyProtection="1">
      <alignment horizontal="left" vertical="center"/>
      <protection locked="0"/>
    </xf>
    <xf numFmtId="0" fontId="19" fillId="3" borderId="0" xfId="0" applyFont="1" applyFill="1" applyBorder="1" applyAlignment="1" applyProtection="1">
      <alignment horizontal="left" vertical="center" wrapText="1"/>
      <protection locked="0"/>
    </xf>
    <xf numFmtId="0" fontId="10" fillId="0" borderId="0" xfId="0" applyFont="1" applyBorder="1" applyAlignment="1" applyProtection="1">
      <alignment horizontal="left" wrapText="1"/>
      <protection locked="0"/>
    </xf>
    <xf numFmtId="0" fontId="4" fillId="7" borderId="0" xfId="0" applyFont="1" applyFill="1" applyBorder="1" applyAlignment="1" applyProtection="1">
      <alignment horizontal="center"/>
      <protection locked="0"/>
    </xf>
    <xf numFmtId="0" fontId="23" fillId="9" borderId="28" xfId="0" applyFont="1" applyFill="1" applyBorder="1" applyAlignment="1" applyProtection="1">
      <alignment horizontal="center" vertical="center" wrapText="1"/>
      <protection locked="0"/>
    </xf>
    <xf numFmtId="0" fontId="10" fillId="0" borderId="0" xfId="0" applyFont="1" applyBorder="1" applyAlignment="1" applyProtection="1">
      <alignment horizontal="left"/>
      <protection locked="0"/>
    </xf>
    <xf numFmtId="0" fontId="10" fillId="0" borderId="0" xfId="0" applyFont="1" applyBorder="1" applyAlignment="1" applyProtection="1">
      <alignment horizontal="justify"/>
      <protection locked="0"/>
    </xf>
  </cellXfs>
  <cellStyles count="2">
    <cellStyle name="Millares" xfId="1" builtinId="3"/>
    <cellStyle name="Normal" xfId="0" builtinId="0"/>
  </cellStyles>
  <dxfs count="11">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9C0006"/>
      </font>
      <fill>
        <patternFill>
          <bgColor rgb="FFFFC7CE"/>
        </patternFill>
      </fill>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9999FF"/>
      <rgbColor rgb="FF993366"/>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CCFFCC"/>
      <rgbColor rgb="FFFFE699"/>
      <rgbColor rgb="FFC9C9C9"/>
      <rgbColor rgb="FFFF99CC"/>
      <rgbColor rgb="FFCC99FF"/>
      <rgbColor rgb="FFFFC7CE"/>
      <rgbColor rgb="FF3366FF"/>
      <rgbColor rgb="FF33CCCC"/>
      <rgbColor rgb="FF92D050"/>
      <rgbColor rgb="FFFFC000"/>
      <rgbColor rgb="FFFF9900"/>
      <rgbColor rgb="FFFF6600"/>
      <rgbColor rgb="FF2F5496"/>
      <rgbColor rgb="FF969696"/>
      <rgbColor rgb="FF003366"/>
      <rgbColor rgb="FF339966"/>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13607</xdr:colOff>
      <xdr:row>204</xdr:row>
      <xdr:rowOff>13606</xdr:rowOff>
    </xdr:from>
    <xdr:to>
      <xdr:col>1034</xdr:col>
      <xdr:colOff>382212</xdr:colOff>
      <xdr:row>209</xdr:row>
      <xdr:rowOff>163285</xdr:rowOff>
    </xdr:to>
    <xdr:pic>
      <xdr:nvPicPr>
        <xdr:cNvPr id="2" name="1 Imagen" descr="Compatibilidad art.70.jpg"/>
        <xdr:cNvPicPr>
          <a:picLocks noChangeAspect="1"/>
        </xdr:cNvPicPr>
      </xdr:nvPicPr>
      <xdr:blipFill>
        <a:blip xmlns:r="http://schemas.openxmlformats.org/officeDocument/2006/relationships" r:embed="rId1" cstate="print"/>
        <a:stretch>
          <a:fillRect/>
        </a:stretch>
      </xdr:blipFill>
      <xdr:spPr>
        <a:xfrm>
          <a:off x="13076464" y="67709142"/>
          <a:ext cx="8750605" cy="34834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J71"/>
  <sheetViews>
    <sheetView topLeftCell="A13" zoomScale="85" zoomScaleNormal="85" workbookViewId="0">
      <selection activeCell="E26" sqref="E26"/>
    </sheetView>
  </sheetViews>
  <sheetFormatPr baseColWidth="10" defaultColWidth="11.42578125" defaultRowHeight="15"/>
  <cols>
    <col min="1" max="1024" width="11.42578125" style="1"/>
  </cols>
  <sheetData>
    <row r="1" spans="1:7" s="2" customFormat="1">
      <c r="A1" s="2" t="s">
        <v>0</v>
      </c>
    </row>
    <row r="3" spans="1:7">
      <c r="A3" s="3" t="s">
        <v>1</v>
      </c>
    </row>
    <row r="4" spans="1:7">
      <c r="A4" s="3" t="s">
        <v>2</v>
      </c>
    </row>
    <row r="5" spans="1:7">
      <c r="A5" s="3" t="s">
        <v>3</v>
      </c>
    </row>
    <row r="6" spans="1:7">
      <c r="A6" s="3" t="s">
        <v>4</v>
      </c>
    </row>
    <row r="7" spans="1:7">
      <c r="A7" s="3" t="s">
        <v>5</v>
      </c>
    </row>
    <row r="8" spans="1:7">
      <c r="A8" s="3" t="s">
        <v>6</v>
      </c>
    </row>
    <row r="9" spans="1:7">
      <c r="A9" s="3" t="s">
        <v>7</v>
      </c>
    </row>
    <row r="10" spans="1:7">
      <c r="A10" s="3" t="s">
        <v>8</v>
      </c>
    </row>
    <row r="11" spans="1:7">
      <c r="A11" s="3" t="s">
        <v>9</v>
      </c>
    </row>
    <row r="13" spans="1:7" s="2" customFormat="1">
      <c r="A13" s="2" t="s">
        <v>10</v>
      </c>
    </row>
    <row r="15" spans="1:7">
      <c r="A15" s="3" t="s">
        <v>11</v>
      </c>
    </row>
    <row r="16" spans="1:7" ht="15" customHeight="1">
      <c r="A16" s="180" t="s">
        <v>12</v>
      </c>
      <c r="B16" s="180"/>
      <c r="C16" s="180"/>
      <c r="D16" s="180"/>
      <c r="E16" s="180"/>
      <c r="F16" s="180"/>
      <c r="G16" s="180"/>
    </row>
    <row r="17" spans="1:1" ht="17.25">
      <c r="A17" s="3" t="s">
        <v>13</v>
      </c>
    </row>
    <row r="18" spans="1:1">
      <c r="A18" s="3" t="s">
        <v>14</v>
      </c>
    </row>
    <row r="19" spans="1:1">
      <c r="A19" s="3" t="s">
        <v>15</v>
      </c>
    </row>
    <row r="20" spans="1:1">
      <c r="A20" s="3" t="s">
        <v>16</v>
      </c>
    </row>
    <row r="21" spans="1:1">
      <c r="A21" s="3" t="s">
        <v>17</v>
      </c>
    </row>
    <row r="22" spans="1:1">
      <c r="A22" s="3" t="s">
        <v>18</v>
      </c>
    </row>
    <row r="23" spans="1:1">
      <c r="A23" s="3" t="s">
        <v>19</v>
      </c>
    </row>
    <row r="24" spans="1:1">
      <c r="A24" s="3" t="s">
        <v>20</v>
      </c>
    </row>
    <row r="25" spans="1:1">
      <c r="A25" s="3" t="s">
        <v>21</v>
      </c>
    </row>
    <row r="26" spans="1:1">
      <c r="A26" s="3" t="s">
        <v>22</v>
      </c>
    </row>
    <row r="27" spans="1:1">
      <c r="A27" s="3" t="s">
        <v>23</v>
      </c>
    </row>
    <row r="28" spans="1:1">
      <c r="A28" s="3" t="s">
        <v>24</v>
      </c>
    </row>
    <row r="29" spans="1:1">
      <c r="A29" s="3" t="s">
        <v>25</v>
      </c>
    </row>
    <row r="30" spans="1:1">
      <c r="A30" s="3" t="s">
        <v>26</v>
      </c>
    </row>
    <row r="31" spans="1:1">
      <c r="A31" s="3" t="s">
        <v>27</v>
      </c>
    </row>
    <row r="32" spans="1:1">
      <c r="A32" s="3" t="s">
        <v>28</v>
      </c>
    </row>
    <row r="33" spans="1:1">
      <c r="A33" s="3" t="s">
        <v>29</v>
      </c>
    </row>
    <row r="34" spans="1:1">
      <c r="A34" s="3" t="s">
        <v>30</v>
      </c>
    </row>
    <row r="35" spans="1:1">
      <c r="A35" s="3" t="s">
        <v>31</v>
      </c>
    </row>
    <row r="36" spans="1:1">
      <c r="A36" s="3" t="s">
        <v>32</v>
      </c>
    </row>
    <row r="37" spans="1:1">
      <c r="A37" s="3" t="s">
        <v>33</v>
      </c>
    </row>
    <row r="38" spans="1:1">
      <c r="A38" s="3" t="s">
        <v>34</v>
      </c>
    </row>
    <row r="39" spans="1:1">
      <c r="A39" s="3" t="s">
        <v>35</v>
      </c>
    </row>
    <row r="40" spans="1:1">
      <c r="A40" s="3" t="s">
        <v>36</v>
      </c>
    </row>
    <row r="41" spans="1:1">
      <c r="A41" s="3" t="s">
        <v>37</v>
      </c>
    </row>
    <row r="42" spans="1:1">
      <c r="A42" s="3" t="s">
        <v>38</v>
      </c>
    </row>
    <row r="43" spans="1:1">
      <c r="A43" s="3" t="s">
        <v>39</v>
      </c>
    </row>
    <row r="44" spans="1:1">
      <c r="A44" s="3" t="s">
        <v>40</v>
      </c>
    </row>
    <row r="45" spans="1:1">
      <c r="A45" s="3" t="s">
        <v>41</v>
      </c>
    </row>
    <row r="46" spans="1:1">
      <c r="A46" s="3" t="s">
        <v>42</v>
      </c>
    </row>
    <row r="47" spans="1:1">
      <c r="A47" s="3" t="s">
        <v>43</v>
      </c>
    </row>
    <row r="48" spans="1:1" ht="17.25">
      <c r="A48" s="3" t="s">
        <v>44</v>
      </c>
    </row>
    <row r="49" spans="1:1">
      <c r="A49" s="3" t="s">
        <v>45</v>
      </c>
    </row>
    <row r="50" spans="1:1">
      <c r="A50" s="3" t="s">
        <v>46</v>
      </c>
    </row>
    <row r="51" spans="1:1">
      <c r="A51" s="3" t="s">
        <v>47</v>
      </c>
    </row>
    <row r="53" spans="1:1" s="2" customFormat="1">
      <c r="A53" s="2" t="s">
        <v>48</v>
      </c>
    </row>
    <row r="55" spans="1:1">
      <c r="A55" s="4" t="s">
        <v>49</v>
      </c>
    </row>
    <row r="56" spans="1:1">
      <c r="A56" s="4"/>
    </row>
    <row r="57" spans="1:1" s="2" customFormat="1" ht="38.25">
      <c r="A57" s="5" t="s">
        <v>50</v>
      </c>
    </row>
    <row r="59" spans="1:1">
      <c r="A59" s="1" t="s">
        <v>51</v>
      </c>
    </row>
    <row r="60" spans="1:1">
      <c r="A60" s="1" t="s">
        <v>52</v>
      </c>
    </row>
    <row r="62" spans="1:1">
      <c r="A62" s="1" t="s">
        <v>53</v>
      </c>
    </row>
    <row r="64" spans="1:1">
      <c r="A64" s="1" t="s">
        <v>54</v>
      </c>
    </row>
    <row r="66" spans="1:1" s="2" customFormat="1">
      <c r="A66" s="2" t="s">
        <v>55</v>
      </c>
    </row>
    <row r="68" spans="1:1">
      <c r="A68" s="1" t="s">
        <v>56</v>
      </c>
    </row>
    <row r="69" spans="1:1">
      <c r="A69" s="1" t="s">
        <v>57</v>
      </c>
    </row>
    <row r="71" spans="1:1">
      <c r="A71" s="1" t="s">
        <v>58</v>
      </c>
    </row>
  </sheetData>
  <mergeCells count="1">
    <mergeCell ref="A16:G16"/>
  </mergeCell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dimension ref="A1:AMJ23"/>
  <sheetViews>
    <sheetView showGridLines="0" topLeftCell="A9" zoomScale="85" zoomScaleNormal="85" workbookViewId="0">
      <selection activeCell="A9" sqref="A9"/>
    </sheetView>
  </sheetViews>
  <sheetFormatPr baseColWidth="10" defaultColWidth="11.42578125" defaultRowHeight="15" zeroHeight="1"/>
  <cols>
    <col min="8" max="1024" width="11.42578125" hidden="1"/>
  </cols>
  <sheetData>
    <row r="1" spans="1:7"/>
    <row r="2" spans="1:7" ht="15.75">
      <c r="A2" s="181" t="s">
        <v>59</v>
      </c>
      <c r="B2" s="181"/>
      <c r="C2" s="181"/>
      <c r="D2" s="181"/>
      <c r="E2" s="181"/>
      <c r="F2" s="181"/>
      <c r="G2" s="181"/>
    </row>
    <row r="3" spans="1:7" ht="49.5" customHeight="1">
      <c r="A3" s="182" t="s">
        <v>60</v>
      </c>
      <c r="B3" s="182"/>
      <c r="C3" s="182"/>
      <c r="D3" s="182"/>
      <c r="E3" s="182"/>
      <c r="F3" s="182"/>
      <c r="G3" s="182"/>
    </row>
    <row r="4" spans="1:7" ht="78" customHeight="1">
      <c r="A4" s="182" t="s">
        <v>61</v>
      </c>
      <c r="B4" s="182"/>
      <c r="C4" s="182"/>
      <c r="D4" s="182"/>
      <c r="E4" s="182"/>
      <c r="F4" s="182"/>
      <c r="G4" s="182"/>
    </row>
    <row r="5" spans="1:7" ht="50.25" customHeight="1">
      <c r="A5" s="183" t="s">
        <v>62</v>
      </c>
      <c r="B5" s="183"/>
      <c r="C5" s="183"/>
      <c r="D5" s="183"/>
      <c r="E5" s="183"/>
      <c r="F5" s="183"/>
      <c r="G5" s="183"/>
    </row>
    <row r="6" spans="1:7"/>
    <row r="7" spans="1:7" ht="42.75" customHeight="1">
      <c r="A7" s="183" t="s">
        <v>63</v>
      </c>
      <c r="B7" s="183"/>
      <c r="C7" s="183"/>
      <c r="D7" s="183"/>
      <c r="E7" s="183"/>
      <c r="F7" s="183"/>
      <c r="G7" s="183"/>
    </row>
    <row r="8" spans="1:7"/>
    <row r="9" spans="1:7" ht="15" customHeight="1">
      <c r="A9" s="181" t="s">
        <v>64</v>
      </c>
      <c r="B9" s="181"/>
      <c r="C9" s="181"/>
      <c r="D9" s="181"/>
      <c r="E9" s="181"/>
      <c r="F9" s="181"/>
      <c r="G9" s="181"/>
    </row>
    <row r="10" spans="1:7" ht="15" customHeight="1">
      <c r="A10" s="184" t="s">
        <v>65</v>
      </c>
      <c r="B10" s="184"/>
      <c r="C10" s="184"/>
      <c r="D10" s="184"/>
      <c r="E10" s="184"/>
      <c r="F10" s="184"/>
      <c r="G10" s="184"/>
    </row>
    <row r="11" spans="1:7" ht="15" customHeight="1">
      <c r="A11" s="184" t="s">
        <v>66</v>
      </c>
      <c r="B11" s="184"/>
      <c r="C11" s="184"/>
      <c r="D11" s="184"/>
      <c r="E11" s="184"/>
      <c r="F11" s="184"/>
      <c r="G11" s="184"/>
    </row>
    <row r="12" spans="1:7" ht="15" customHeight="1">
      <c r="A12" s="185" t="s">
        <v>67</v>
      </c>
      <c r="B12" s="185"/>
      <c r="C12" s="185"/>
      <c r="D12" s="185"/>
      <c r="E12" s="185"/>
      <c r="F12" s="185"/>
      <c r="G12" s="185"/>
    </row>
    <row r="13" spans="1:7" ht="15" customHeight="1">
      <c r="A13" s="185" t="s">
        <v>68</v>
      </c>
      <c r="B13" s="185"/>
      <c r="C13" s="185"/>
      <c r="D13" s="185"/>
      <c r="E13" s="185"/>
      <c r="F13" s="185"/>
      <c r="G13" s="185"/>
    </row>
    <row r="14" spans="1:7" ht="15" customHeight="1">
      <c r="A14" s="185" t="s">
        <v>69</v>
      </c>
      <c r="B14" s="185"/>
      <c r="C14" s="185"/>
      <c r="D14" s="185"/>
      <c r="E14" s="185"/>
      <c r="F14" s="185"/>
      <c r="G14" s="185"/>
    </row>
    <row r="15" spans="1:7" ht="321.75" customHeight="1">
      <c r="A15" s="185" t="s">
        <v>70</v>
      </c>
      <c r="B15" s="185"/>
      <c r="C15" s="185"/>
      <c r="D15" s="185"/>
      <c r="E15" s="185"/>
      <c r="F15" s="185"/>
      <c r="G15" s="185"/>
    </row>
    <row r="16" spans="1:7" ht="15" customHeight="1">
      <c r="A16" s="185"/>
      <c r="B16" s="185"/>
      <c r="C16" s="185"/>
      <c r="D16" s="185"/>
      <c r="E16" s="185"/>
      <c r="F16" s="185"/>
      <c r="G16" s="185"/>
    </row>
    <row r="17" spans="1:7" ht="62.25" customHeight="1">
      <c r="A17" s="185" t="s">
        <v>71</v>
      </c>
      <c r="B17" s="185"/>
      <c r="C17" s="185"/>
      <c r="D17" s="185"/>
      <c r="E17" s="185"/>
      <c r="F17" s="185"/>
      <c r="G17" s="185"/>
    </row>
    <row r="18" spans="1:7" ht="15" customHeight="1">
      <c r="A18" s="185"/>
      <c r="B18" s="185"/>
      <c r="C18" s="185"/>
      <c r="D18" s="185"/>
      <c r="E18" s="185"/>
      <c r="F18" s="185"/>
      <c r="G18" s="185"/>
    </row>
    <row r="19" spans="1:7" ht="57.75" customHeight="1">
      <c r="A19" s="185" t="s">
        <v>72</v>
      </c>
      <c r="B19" s="185"/>
      <c r="C19" s="185"/>
      <c r="D19" s="185"/>
      <c r="E19" s="185"/>
      <c r="F19" s="185"/>
      <c r="G19" s="185"/>
    </row>
    <row r="20" spans="1:7" ht="54.75" customHeight="1">
      <c r="A20" s="185" t="s">
        <v>73</v>
      </c>
      <c r="B20" s="185"/>
      <c r="C20" s="185"/>
      <c r="D20" s="185"/>
      <c r="E20" s="185"/>
      <c r="F20" s="185"/>
      <c r="G20" s="185"/>
    </row>
    <row r="21" spans="1:7" ht="30" customHeight="1">
      <c r="A21" s="185" t="s">
        <v>74</v>
      </c>
      <c r="B21" s="185"/>
      <c r="C21" s="185"/>
      <c r="D21" s="185"/>
      <c r="E21" s="185"/>
      <c r="F21" s="185"/>
      <c r="G21" s="185"/>
    </row>
    <row r="22" spans="1:7" ht="277.5" customHeight="1">
      <c r="A22" s="184" t="s">
        <v>75</v>
      </c>
      <c r="B22" s="184"/>
      <c r="C22" s="184" t="s">
        <v>76</v>
      </c>
      <c r="D22" s="184"/>
      <c r="E22" s="6"/>
      <c r="F22" s="6"/>
      <c r="G22" s="6"/>
    </row>
    <row r="23" spans="1:7" ht="15" customHeight="1">
      <c r="A23" s="184"/>
      <c r="B23" s="184"/>
      <c r="C23" s="184"/>
      <c r="D23" s="184"/>
      <c r="E23" s="6"/>
      <c r="F23" s="6"/>
      <c r="G23" s="6"/>
    </row>
  </sheetData>
  <sheetProtection sheet="1" objects="1" scenarios="1"/>
  <mergeCells count="22">
    <mergeCell ref="A23:B23"/>
    <mergeCell ref="C23:D23"/>
    <mergeCell ref="A19:G19"/>
    <mergeCell ref="A20:G20"/>
    <mergeCell ref="A21:G21"/>
    <mergeCell ref="A22:B22"/>
    <mergeCell ref="C22:D22"/>
    <mergeCell ref="A14:G14"/>
    <mergeCell ref="A15:G15"/>
    <mergeCell ref="A16:G16"/>
    <mergeCell ref="A17:G17"/>
    <mergeCell ref="A18:G18"/>
    <mergeCell ref="A9:G9"/>
    <mergeCell ref="A10:G10"/>
    <mergeCell ref="A11:G11"/>
    <mergeCell ref="A12:G12"/>
    <mergeCell ref="A13:G13"/>
    <mergeCell ref="A2:G2"/>
    <mergeCell ref="A3:G3"/>
    <mergeCell ref="A4:G4"/>
    <mergeCell ref="A5:G5"/>
    <mergeCell ref="A7:G7"/>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sheetPr>
    <pageSetUpPr fitToPage="1"/>
  </sheetPr>
  <dimension ref="A1:AMJ418"/>
  <sheetViews>
    <sheetView tabSelected="1" topLeftCell="A267" zoomScale="80" zoomScaleNormal="80" workbookViewId="0">
      <selection activeCell="A270" sqref="A270:F270"/>
    </sheetView>
  </sheetViews>
  <sheetFormatPr baseColWidth="10" defaultColWidth="11.42578125" defaultRowHeight="15.75" zeroHeight="1"/>
  <cols>
    <col min="1" max="1" width="30.5703125" style="7" customWidth="1"/>
    <col min="2" max="2" width="50.7109375" style="8" customWidth="1"/>
    <col min="3" max="3" width="31" style="8" customWidth="1"/>
    <col min="4" max="4" width="14.5703125" style="8" customWidth="1"/>
    <col min="5" max="5" width="42" style="8" customWidth="1"/>
    <col min="6" max="6" width="26.85546875" style="8" customWidth="1"/>
    <col min="7" max="7" width="11.42578125" style="8"/>
    <col min="8" max="1024" width="11.42578125" style="8" hidden="1"/>
  </cols>
  <sheetData>
    <row r="1" spans="1:17">
      <c r="A1" s="186" t="s">
        <v>77</v>
      </c>
      <c r="B1" s="186"/>
      <c r="C1" s="186"/>
      <c r="D1" s="186"/>
      <c r="E1" s="186"/>
      <c r="F1" s="186"/>
      <c r="G1" s="9"/>
      <c r="H1" s="9"/>
      <c r="I1" s="9"/>
      <c r="J1" s="9"/>
      <c r="K1" s="9"/>
      <c r="L1" s="9"/>
      <c r="M1" s="9"/>
      <c r="N1" s="9"/>
      <c r="O1" s="9"/>
      <c r="P1" s="9"/>
      <c r="Q1" s="9"/>
    </row>
    <row r="2" spans="1:17"/>
    <row r="3" spans="1:17">
      <c r="A3" s="187" t="s">
        <v>78</v>
      </c>
      <c r="B3" s="187"/>
      <c r="C3" s="187"/>
      <c r="D3" s="187"/>
      <c r="E3" s="187"/>
      <c r="F3" s="187"/>
    </row>
    <row r="4" spans="1:17">
      <c r="A4" s="10"/>
      <c r="B4" s="10"/>
      <c r="C4" s="10"/>
    </row>
    <row r="5" spans="1:17" ht="15.75" customHeight="1">
      <c r="A5" s="188" t="s">
        <v>79</v>
      </c>
      <c r="B5" s="188"/>
      <c r="C5" s="189" t="s">
        <v>80</v>
      </c>
      <c r="D5" s="189"/>
      <c r="E5" s="189"/>
      <c r="F5" s="189"/>
    </row>
    <row r="6" spans="1:17" ht="15.75" customHeight="1">
      <c r="A6" s="190" t="s">
        <v>81</v>
      </c>
      <c r="B6" s="190"/>
      <c r="C6" s="191">
        <v>65018</v>
      </c>
      <c r="D6" s="191"/>
      <c r="E6" s="191"/>
      <c r="F6" s="191"/>
      <c r="G6"/>
    </row>
    <row r="7" spans="1:17" ht="46.5" customHeight="1">
      <c r="A7" s="190" t="s">
        <v>82</v>
      </c>
      <c r="B7" s="190"/>
      <c r="C7" s="192" t="s">
        <v>83</v>
      </c>
      <c r="D7" s="192"/>
      <c r="E7" s="192"/>
      <c r="F7" s="192"/>
      <c r="G7"/>
    </row>
    <row r="8" spans="1:17" ht="39" customHeight="1">
      <c r="A8" s="190" t="s">
        <v>84</v>
      </c>
      <c r="B8" s="190"/>
      <c r="C8" s="193" t="s">
        <v>85</v>
      </c>
      <c r="D8" s="193"/>
      <c r="E8" s="193"/>
      <c r="F8" s="193"/>
    </row>
    <row r="9" spans="1:17" ht="15.75" customHeight="1">
      <c r="A9" s="190" t="s">
        <v>86</v>
      </c>
      <c r="B9" s="190"/>
      <c r="C9" s="194" t="s">
        <v>87</v>
      </c>
      <c r="D9" s="194"/>
      <c r="E9" s="194"/>
      <c r="F9" s="194"/>
    </row>
    <row r="10" spans="1:17" ht="15.75" customHeight="1">
      <c r="A10" s="192" t="s">
        <v>56</v>
      </c>
      <c r="B10" s="192"/>
      <c r="C10" s="194" t="s">
        <v>56</v>
      </c>
      <c r="D10" s="194"/>
      <c r="E10" s="194"/>
      <c r="F10" s="194"/>
    </row>
    <row r="11" spans="1:17" ht="42.75" customHeight="1">
      <c r="A11" s="190" t="s">
        <v>88</v>
      </c>
      <c r="B11" s="190"/>
      <c r="C11" s="195" t="s">
        <v>89</v>
      </c>
      <c r="D11" s="195"/>
      <c r="E11" s="195"/>
      <c r="F11" s="195"/>
    </row>
    <row r="12" spans="1:17" ht="15.75" customHeight="1">
      <c r="A12" s="192" t="s">
        <v>90</v>
      </c>
      <c r="B12" s="192"/>
      <c r="C12" s="196" t="s">
        <v>91</v>
      </c>
      <c r="D12" s="196"/>
      <c r="E12" s="196"/>
      <c r="F12" s="196"/>
    </row>
    <row r="13" spans="1:17" ht="15.75" customHeight="1">
      <c r="A13" s="190" t="s">
        <v>92</v>
      </c>
      <c r="B13" s="190"/>
      <c r="C13" s="197" t="s">
        <v>93</v>
      </c>
      <c r="D13" s="197"/>
      <c r="E13" s="197"/>
      <c r="F13" s="11"/>
    </row>
    <row r="14" spans="1:17" ht="15.75" customHeight="1">
      <c r="A14" s="190"/>
      <c r="B14" s="190"/>
      <c r="C14" s="198" t="s">
        <v>94</v>
      </c>
      <c r="D14" s="198"/>
      <c r="E14" s="198"/>
      <c r="F14" s="12" t="s">
        <v>54</v>
      </c>
    </row>
    <row r="15" spans="1:17" ht="15.75" customHeight="1">
      <c r="A15" s="190"/>
      <c r="B15" s="190"/>
      <c r="C15" s="198" t="s">
        <v>95</v>
      </c>
      <c r="D15" s="198"/>
      <c r="E15" s="198"/>
      <c r="F15" s="12"/>
    </row>
    <row r="16" spans="1:17" ht="15.75" customHeight="1">
      <c r="A16" s="190"/>
      <c r="B16" s="190"/>
      <c r="C16" s="198" t="s">
        <v>96</v>
      </c>
      <c r="D16" s="198"/>
      <c r="E16" s="198"/>
      <c r="F16" s="12"/>
    </row>
    <row r="17" spans="1:9" ht="18.75" customHeight="1">
      <c r="A17" s="199" t="s">
        <v>97</v>
      </c>
      <c r="B17" s="199"/>
      <c r="C17" s="13"/>
      <c r="D17" s="200" t="s">
        <v>98</v>
      </c>
      <c r="E17" s="200"/>
      <c r="F17" s="200"/>
    </row>
    <row r="18" spans="1:9">
      <c r="A18" s="199"/>
      <c r="B18" s="199"/>
      <c r="C18" s="13"/>
      <c r="D18" s="201" t="s">
        <v>99</v>
      </c>
      <c r="E18" s="201"/>
      <c r="F18" s="201"/>
    </row>
    <row r="19" spans="1:9">
      <c r="A19" s="199"/>
      <c r="B19" s="199"/>
      <c r="C19" s="14" t="s">
        <v>54</v>
      </c>
      <c r="D19" s="202" t="s">
        <v>52</v>
      </c>
      <c r="E19" s="202"/>
      <c r="F19" s="202"/>
    </row>
    <row r="20" spans="1:9">
      <c r="A20" s="15"/>
      <c r="B20" s="16"/>
      <c r="C20" s="16"/>
    </row>
    <row r="21" spans="1:9">
      <c r="I21" s="17"/>
    </row>
    <row r="22" spans="1:9" ht="18.75" customHeight="1">
      <c r="A22" s="18" t="s">
        <v>100</v>
      </c>
      <c r="B22" s="19"/>
      <c r="C22" s="20"/>
      <c r="D22" s="20"/>
      <c r="E22" s="20"/>
      <c r="F22" s="20"/>
    </row>
    <row r="23" spans="1:9"/>
    <row r="24" spans="1:9">
      <c r="A24" s="21" t="s">
        <v>101</v>
      </c>
      <c r="B24" s="22"/>
      <c r="C24" s="20"/>
      <c r="D24" s="20"/>
      <c r="E24" s="20"/>
      <c r="F24" s="20"/>
    </row>
    <row r="25" spans="1:9" ht="18.75" customHeight="1">
      <c r="A25" s="23"/>
      <c r="B25" s="24" t="s">
        <v>102</v>
      </c>
      <c r="C25" s="25"/>
      <c r="D25" s="25"/>
      <c r="E25" s="25"/>
      <c r="F25" s="26"/>
    </row>
    <row r="26" spans="1:9" ht="18.75" customHeight="1">
      <c r="A26" s="27" t="s">
        <v>54</v>
      </c>
      <c r="B26" s="28" t="s">
        <v>103</v>
      </c>
      <c r="C26" s="25"/>
      <c r="D26" s="25"/>
      <c r="E26" s="25"/>
      <c r="F26" s="26"/>
    </row>
    <row r="27" spans="1:9" ht="18.75" customHeight="1">
      <c r="A27" s="23"/>
      <c r="B27" s="28" t="s">
        <v>104</v>
      </c>
      <c r="C27" s="25"/>
      <c r="D27" s="25"/>
      <c r="E27" s="25"/>
      <c r="F27" s="26"/>
    </row>
    <row r="28" spans="1:9"/>
    <row r="29" spans="1:9" ht="18" customHeight="1">
      <c r="A29" s="29" t="s">
        <v>105</v>
      </c>
      <c r="B29" s="22"/>
      <c r="C29" s="20"/>
      <c r="D29" s="20"/>
      <c r="E29" s="20"/>
      <c r="F29" s="20"/>
    </row>
    <row r="30" spans="1:9" ht="15.75" customHeight="1">
      <c r="A30" s="203" t="s">
        <v>106</v>
      </c>
      <c r="B30" s="203"/>
      <c r="C30" s="204"/>
      <c r="D30" s="204"/>
      <c r="E30" s="204"/>
      <c r="F30" s="204"/>
    </row>
    <row r="31" spans="1:9"/>
    <row r="32" spans="1:9" ht="25.5" customHeight="1">
      <c r="A32" s="30" t="s">
        <v>107</v>
      </c>
      <c r="B32" s="22"/>
      <c r="C32" s="20"/>
      <c r="D32" s="20"/>
      <c r="E32" s="20"/>
    </row>
    <row r="33" spans="1:6" ht="18.75" customHeight="1">
      <c r="A33" s="31"/>
      <c r="B33" s="32" t="s">
        <v>108</v>
      </c>
      <c r="D33" s="31"/>
      <c r="E33" s="33" t="s">
        <v>109</v>
      </c>
    </row>
    <row r="34" spans="1:6" ht="18.75" customHeight="1">
      <c r="A34" s="31"/>
      <c r="B34" s="32" t="s">
        <v>110</v>
      </c>
      <c r="D34" s="34"/>
      <c r="E34" s="33" t="s">
        <v>111</v>
      </c>
    </row>
    <row r="35" spans="1:6" ht="18.75" customHeight="1">
      <c r="A35" s="31"/>
      <c r="B35" s="32" t="s">
        <v>112</v>
      </c>
      <c r="D35" s="34"/>
      <c r="E35" s="33" t="s">
        <v>113</v>
      </c>
    </row>
    <row r="36" spans="1:6" ht="18.75" customHeight="1">
      <c r="A36" s="31"/>
      <c r="B36" s="32" t="s">
        <v>114</v>
      </c>
      <c r="D36" s="34"/>
      <c r="E36" s="33" t="s">
        <v>115</v>
      </c>
    </row>
    <row r="37" spans="1:6" ht="18.75" customHeight="1">
      <c r="A37" s="31"/>
      <c r="B37" s="32" t="s">
        <v>116</v>
      </c>
      <c r="D37" s="34"/>
      <c r="E37" s="33" t="s">
        <v>117</v>
      </c>
    </row>
    <row r="38" spans="1:6" ht="18.75" customHeight="1">
      <c r="A38" s="31"/>
      <c r="B38" s="32" t="s">
        <v>118</v>
      </c>
      <c r="D38" s="34"/>
      <c r="E38" s="33" t="s">
        <v>119</v>
      </c>
    </row>
    <row r="39" spans="1:6" ht="18.75" customHeight="1">
      <c r="A39" s="31"/>
      <c r="B39" s="32" t="s">
        <v>120</v>
      </c>
      <c r="D39" s="34"/>
      <c r="E39" s="33" t="s">
        <v>121</v>
      </c>
    </row>
    <row r="40" spans="1:6" ht="24" customHeight="1">
      <c r="A40" s="31"/>
      <c r="B40" s="32" t="s">
        <v>122</v>
      </c>
      <c r="D40" s="34"/>
      <c r="E40" s="33" t="s">
        <v>123</v>
      </c>
    </row>
    <row r="41" spans="1:6" ht="24" customHeight="1">
      <c r="A41" s="31"/>
      <c r="B41" s="33" t="s">
        <v>124</v>
      </c>
      <c r="D41" s="34" t="s">
        <v>54</v>
      </c>
      <c r="E41" s="35" t="s">
        <v>125</v>
      </c>
    </row>
    <row r="42" spans="1:6" ht="18.75" customHeight="1">
      <c r="A42" s="31"/>
      <c r="B42" s="33" t="s">
        <v>126</v>
      </c>
      <c r="D42" s="34"/>
      <c r="E42" s="33" t="s">
        <v>127</v>
      </c>
    </row>
    <row r="43" spans="1:6" ht="18.75" customHeight="1">
      <c r="A43" s="36"/>
      <c r="B43" s="36"/>
    </row>
    <row r="44" spans="1:6">
      <c r="A44" s="30" t="s">
        <v>128</v>
      </c>
      <c r="B44" s="20"/>
      <c r="C44" s="20"/>
      <c r="D44" s="20"/>
      <c r="E44" s="20"/>
      <c r="F44" s="20"/>
    </row>
    <row r="45" spans="1:6" ht="60.75" customHeight="1">
      <c r="A45" s="205"/>
      <c r="B45" s="205"/>
      <c r="C45" s="205"/>
      <c r="D45" s="205"/>
      <c r="E45" s="205"/>
      <c r="F45" s="205"/>
    </row>
    <row r="46" spans="1:6"/>
    <row r="47" spans="1:6">
      <c r="A47" s="18" t="s">
        <v>129</v>
      </c>
      <c r="B47" s="20"/>
      <c r="C47" s="20"/>
      <c r="D47" s="20"/>
      <c r="E47" s="20"/>
      <c r="F47" s="20"/>
    </row>
    <row r="48" spans="1:6" ht="33.75" customHeight="1">
      <c r="A48" s="206" t="s">
        <v>130</v>
      </c>
      <c r="B48" s="206"/>
      <c r="C48" s="206"/>
      <c r="D48" s="206"/>
      <c r="E48" s="206"/>
      <c r="F48" s="206"/>
    </row>
    <row r="49" spans="1:6"/>
    <row r="50" spans="1:6" ht="30.75" customHeight="1">
      <c r="A50" s="31"/>
      <c r="B50" s="207" t="s">
        <v>131</v>
      </c>
      <c r="C50" s="207"/>
      <c r="D50" s="207"/>
      <c r="E50" s="207"/>
      <c r="F50" s="207"/>
    </row>
    <row r="51" spans="1:6" ht="30" customHeight="1">
      <c r="A51" s="31"/>
      <c r="B51" s="207" t="s">
        <v>132</v>
      </c>
      <c r="C51" s="207"/>
      <c r="D51" s="207"/>
      <c r="E51" s="207"/>
      <c r="F51" s="207"/>
    </row>
    <row r="52" spans="1:6" ht="18.75" customHeight="1">
      <c r="A52" s="31"/>
      <c r="B52" s="207" t="s">
        <v>133</v>
      </c>
      <c r="C52" s="207"/>
      <c r="D52" s="207"/>
      <c r="E52" s="207"/>
      <c r="F52" s="207"/>
    </row>
    <row r="53" spans="1:6" ht="30.75" customHeight="1">
      <c r="A53" s="31" t="s">
        <v>54</v>
      </c>
      <c r="B53" s="207" t="s">
        <v>134</v>
      </c>
      <c r="C53" s="207"/>
      <c r="D53" s="207"/>
      <c r="E53" s="207"/>
      <c r="F53" s="207"/>
    </row>
    <row r="54" spans="1:6" ht="18.75" customHeight="1">
      <c r="A54" s="31" t="s">
        <v>54</v>
      </c>
      <c r="B54" s="207" t="s">
        <v>135</v>
      </c>
      <c r="C54" s="207"/>
      <c r="D54" s="207"/>
      <c r="E54" s="207"/>
      <c r="F54" s="207"/>
    </row>
    <row r="55" spans="1:6" ht="18.75" customHeight="1">
      <c r="A55" s="31"/>
      <c r="B55" s="207" t="s">
        <v>136</v>
      </c>
      <c r="C55" s="207"/>
      <c r="D55" s="207"/>
      <c r="E55" s="207"/>
      <c r="F55" s="207"/>
    </row>
    <row r="56" spans="1:6" ht="18.75" customHeight="1">
      <c r="A56" s="31"/>
      <c r="B56" s="207" t="s">
        <v>137</v>
      </c>
      <c r="C56" s="207"/>
      <c r="D56" s="207"/>
      <c r="E56" s="207"/>
      <c r="F56" s="207"/>
    </row>
    <row r="57" spans="1:6" ht="34.5" customHeight="1">
      <c r="A57" s="31"/>
      <c r="B57" s="207" t="s">
        <v>138</v>
      </c>
      <c r="C57" s="207"/>
      <c r="D57" s="207"/>
      <c r="E57" s="207"/>
      <c r="F57" s="207"/>
    </row>
    <row r="58" spans="1:6" ht="47.25" customHeight="1">
      <c r="A58" s="31"/>
      <c r="B58" s="207" t="s">
        <v>139</v>
      </c>
      <c r="C58" s="207"/>
      <c r="D58" s="207"/>
      <c r="E58" s="207"/>
      <c r="F58" s="207"/>
    </row>
    <row r="59" spans="1:6" ht="41.25" customHeight="1">
      <c r="A59" s="31"/>
      <c r="B59" s="207" t="s">
        <v>140</v>
      </c>
      <c r="C59" s="207"/>
      <c r="D59" s="207"/>
      <c r="E59" s="207"/>
      <c r="F59" s="207"/>
    </row>
    <row r="60" spans="1:6"/>
    <row r="61" spans="1:6">
      <c r="A61" s="18" t="s">
        <v>141</v>
      </c>
      <c r="B61" s="20"/>
      <c r="C61" s="20"/>
      <c r="D61" s="20"/>
      <c r="E61" s="20"/>
      <c r="F61" s="20"/>
    </row>
    <row r="62" spans="1:6" ht="36" customHeight="1">
      <c r="A62" s="206" t="s">
        <v>142</v>
      </c>
      <c r="B62" s="206"/>
      <c r="C62" s="206"/>
      <c r="D62" s="206"/>
      <c r="E62" s="206"/>
      <c r="F62" s="206"/>
    </row>
    <row r="63" spans="1:6"/>
    <row r="64" spans="1:6" ht="15" customHeight="1">
      <c r="A64" s="31"/>
      <c r="B64" s="207" t="s">
        <v>143</v>
      </c>
      <c r="C64" s="207" t="s">
        <v>144</v>
      </c>
      <c r="D64" s="207" t="s">
        <v>144</v>
      </c>
      <c r="E64" s="207" t="s">
        <v>144</v>
      </c>
      <c r="F64" s="207" t="s">
        <v>144</v>
      </c>
    </row>
    <row r="65" spans="1:6" ht="37.5" customHeight="1">
      <c r="A65" s="31"/>
      <c r="B65" s="207" t="s">
        <v>145</v>
      </c>
      <c r="C65" s="207" t="s">
        <v>146</v>
      </c>
      <c r="D65" s="207" t="s">
        <v>146</v>
      </c>
      <c r="E65" s="207" t="s">
        <v>146</v>
      </c>
      <c r="F65" s="207" t="s">
        <v>146</v>
      </c>
    </row>
    <row r="66" spans="1:6" ht="37.5" customHeight="1">
      <c r="A66" s="31"/>
      <c r="B66" s="207" t="s">
        <v>147</v>
      </c>
      <c r="C66" s="207" t="s">
        <v>148</v>
      </c>
      <c r="D66" s="207" t="s">
        <v>148</v>
      </c>
      <c r="E66" s="207" t="s">
        <v>148</v>
      </c>
      <c r="F66" s="207" t="s">
        <v>148</v>
      </c>
    </row>
    <row r="67" spans="1:6" ht="37.5" customHeight="1">
      <c r="A67" s="31"/>
      <c r="B67" s="207" t="s">
        <v>149</v>
      </c>
      <c r="C67" s="207" t="s">
        <v>150</v>
      </c>
      <c r="D67" s="207" t="s">
        <v>150</v>
      </c>
      <c r="E67" s="207" t="s">
        <v>150</v>
      </c>
      <c r="F67" s="207" t="s">
        <v>150</v>
      </c>
    </row>
    <row r="68" spans="1:6" ht="15" customHeight="1">
      <c r="A68" s="31"/>
      <c r="B68" s="207" t="s">
        <v>151</v>
      </c>
      <c r="C68" s="207" t="s">
        <v>152</v>
      </c>
      <c r="D68" s="207" t="s">
        <v>152</v>
      </c>
      <c r="E68" s="207" t="s">
        <v>152</v>
      </c>
      <c r="F68" s="207" t="s">
        <v>152</v>
      </c>
    </row>
    <row r="69" spans="1:6" ht="37.5" customHeight="1">
      <c r="A69" s="31"/>
      <c r="B69" s="207" t="s">
        <v>153</v>
      </c>
      <c r="C69" s="207" t="s">
        <v>154</v>
      </c>
      <c r="D69" s="207" t="s">
        <v>154</v>
      </c>
      <c r="E69" s="207" t="s">
        <v>154</v>
      </c>
      <c r="F69" s="207" t="s">
        <v>154</v>
      </c>
    </row>
    <row r="70" spans="1:6" ht="48" customHeight="1">
      <c r="A70" s="31"/>
      <c r="B70" s="207" t="s">
        <v>155</v>
      </c>
      <c r="C70" s="207" t="s">
        <v>156</v>
      </c>
      <c r="D70" s="207" t="s">
        <v>156</v>
      </c>
      <c r="E70" s="207" t="s">
        <v>156</v>
      </c>
      <c r="F70" s="207" t="s">
        <v>156</v>
      </c>
    </row>
    <row r="71" spans="1:6" ht="15.75" customHeight="1">
      <c r="A71" s="31"/>
      <c r="B71" s="207" t="s">
        <v>157</v>
      </c>
      <c r="C71" s="207" t="s">
        <v>158</v>
      </c>
      <c r="D71" s="207" t="s">
        <v>158</v>
      </c>
      <c r="E71" s="207" t="s">
        <v>158</v>
      </c>
      <c r="F71" s="207" t="s">
        <v>158</v>
      </c>
    </row>
    <row r="72" spans="1:6" ht="37.5" customHeight="1">
      <c r="A72" s="31"/>
      <c r="B72" s="207" t="s">
        <v>159</v>
      </c>
      <c r="C72" s="207" t="s">
        <v>160</v>
      </c>
      <c r="D72" s="207" t="s">
        <v>160</v>
      </c>
      <c r="E72" s="207" t="s">
        <v>160</v>
      </c>
      <c r="F72" s="207" t="s">
        <v>160</v>
      </c>
    </row>
    <row r="73" spans="1:6" ht="15.75" customHeight="1">
      <c r="A73" s="31"/>
      <c r="B73" s="207" t="s">
        <v>161</v>
      </c>
      <c r="C73" s="207" t="s">
        <v>162</v>
      </c>
      <c r="D73" s="207" t="s">
        <v>162</v>
      </c>
      <c r="E73" s="207" t="s">
        <v>162</v>
      </c>
      <c r="F73" s="207" t="s">
        <v>162</v>
      </c>
    </row>
    <row r="74" spans="1:6" ht="37.5" customHeight="1">
      <c r="A74" s="31"/>
      <c r="B74" s="207" t="s">
        <v>163</v>
      </c>
      <c r="C74" s="207" t="s">
        <v>164</v>
      </c>
      <c r="D74" s="207" t="s">
        <v>164</v>
      </c>
      <c r="E74" s="207" t="s">
        <v>164</v>
      </c>
      <c r="F74" s="207" t="s">
        <v>164</v>
      </c>
    </row>
    <row r="75" spans="1:6" ht="37.5" customHeight="1">
      <c r="A75" s="31"/>
      <c r="B75" s="207" t="s">
        <v>165</v>
      </c>
      <c r="C75" s="207" t="s">
        <v>166</v>
      </c>
      <c r="D75" s="207" t="s">
        <v>166</v>
      </c>
      <c r="E75" s="207" t="s">
        <v>166</v>
      </c>
      <c r="F75" s="207" t="s">
        <v>166</v>
      </c>
    </row>
    <row r="76" spans="1:6" ht="37.5" customHeight="1">
      <c r="A76" s="31"/>
      <c r="B76" s="207" t="s">
        <v>167</v>
      </c>
      <c r="C76" s="207" t="s">
        <v>168</v>
      </c>
      <c r="D76" s="207" t="s">
        <v>168</v>
      </c>
      <c r="E76" s="207" t="s">
        <v>168</v>
      </c>
      <c r="F76" s="207" t="s">
        <v>168</v>
      </c>
    </row>
    <row r="77" spans="1:6" ht="37.5" customHeight="1">
      <c r="A77" s="31"/>
      <c r="B77" s="207" t="s">
        <v>169</v>
      </c>
      <c r="C77" s="207" t="s">
        <v>170</v>
      </c>
      <c r="D77" s="207" t="s">
        <v>170</v>
      </c>
      <c r="E77" s="207" t="s">
        <v>170</v>
      </c>
      <c r="F77" s="207" t="s">
        <v>170</v>
      </c>
    </row>
    <row r="78" spans="1:6" ht="37.5" customHeight="1">
      <c r="A78" s="31"/>
      <c r="B78" s="207" t="s">
        <v>171</v>
      </c>
      <c r="C78" s="207" t="s">
        <v>172</v>
      </c>
      <c r="D78" s="207" t="s">
        <v>172</v>
      </c>
      <c r="E78" s="207" t="s">
        <v>172</v>
      </c>
      <c r="F78" s="207" t="s">
        <v>172</v>
      </c>
    </row>
    <row r="79" spans="1:6" ht="49.5" customHeight="1">
      <c r="A79" s="31"/>
      <c r="B79" s="207" t="s">
        <v>173</v>
      </c>
      <c r="C79" s="207" t="s">
        <v>174</v>
      </c>
      <c r="D79" s="207" t="s">
        <v>174</v>
      </c>
      <c r="E79" s="207" t="s">
        <v>174</v>
      </c>
      <c r="F79" s="207" t="s">
        <v>174</v>
      </c>
    </row>
    <row r="80" spans="1:6" ht="37.5" customHeight="1">
      <c r="A80" s="31"/>
      <c r="B80" s="207" t="s">
        <v>175</v>
      </c>
      <c r="C80" s="207" t="s">
        <v>176</v>
      </c>
      <c r="D80" s="207" t="s">
        <v>176</v>
      </c>
      <c r="E80" s="207" t="s">
        <v>176</v>
      </c>
      <c r="F80" s="207" t="s">
        <v>176</v>
      </c>
    </row>
    <row r="81" spans="1:6" ht="15.75" customHeight="1">
      <c r="A81" s="31"/>
      <c r="B81" s="207" t="s">
        <v>177</v>
      </c>
      <c r="C81" s="207" t="s">
        <v>178</v>
      </c>
      <c r="D81" s="207" t="s">
        <v>178</v>
      </c>
      <c r="E81" s="207" t="s">
        <v>178</v>
      </c>
      <c r="F81" s="207" t="s">
        <v>178</v>
      </c>
    </row>
    <row r="82" spans="1:6" ht="15.75" customHeight="1">
      <c r="A82" s="31"/>
      <c r="B82" s="207" t="s">
        <v>179</v>
      </c>
      <c r="C82" s="207" t="s">
        <v>180</v>
      </c>
      <c r="D82" s="207" t="s">
        <v>180</v>
      </c>
      <c r="E82" s="207" t="s">
        <v>180</v>
      </c>
      <c r="F82" s="207" t="s">
        <v>180</v>
      </c>
    </row>
    <row r="83" spans="1:6" ht="37.5" customHeight="1">
      <c r="A83" s="31"/>
      <c r="B83" s="207" t="s">
        <v>181</v>
      </c>
      <c r="C83" s="207" t="s">
        <v>182</v>
      </c>
      <c r="D83" s="207" t="s">
        <v>182</v>
      </c>
      <c r="E83" s="207" t="s">
        <v>182</v>
      </c>
      <c r="F83" s="207" t="s">
        <v>182</v>
      </c>
    </row>
    <row r="84" spans="1:6" ht="15.75" customHeight="1">
      <c r="A84" s="31"/>
      <c r="B84" s="207" t="s">
        <v>183</v>
      </c>
      <c r="C84" s="207" t="s">
        <v>184</v>
      </c>
      <c r="D84" s="207" t="s">
        <v>184</v>
      </c>
      <c r="E84" s="207" t="s">
        <v>184</v>
      </c>
      <c r="F84" s="207" t="s">
        <v>184</v>
      </c>
    </row>
    <row r="85" spans="1:6" ht="15.75" customHeight="1">
      <c r="A85" s="31"/>
      <c r="B85" s="207" t="s">
        <v>185</v>
      </c>
      <c r="C85" s="207" t="s">
        <v>186</v>
      </c>
      <c r="D85" s="207" t="s">
        <v>186</v>
      </c>
      <c r="E85" s="207" t="s">
        <v>186</v>
      </c>
      <c r="F85" s="207" t="s">
        <v>186</v>
      </c>
    </row>
    <row r="86" spans="1:6" ht="15.75" customHeight="1">
      <c r="A86" s="31"/>
      <c r="B86" s="207" t="s">
        <v>187</v>
      </c>
      <c r="C86" s="207" t="s">
        <v>188</v>
      </c>
      <c r="D86" s="207" t="s">
        <v>188</v>
      </c>
      <c r="E86" s="207" t="s">
        <v>188</v>
      </c>
      <c r="F86" s="207" t="s">
        <v>188</v>
      </c>
    </row>
    <row r="87" spans="1:6" ht="37.5" customHeight="1">
      <c r="A87" s="31"/>
      <c r="B87" s="207" t="s">
        <v>189</v>
      </c>
      <c r="C87" s="207" t="s">
        <v>190</v>
      </c>
      <c r="D87" s="207" t="s">
        <v>190</v>
      </c>
      <c r="E87" s="207" t="s">
        <v>190</v>
      </c>
      <c r="F87" s="207" t="s">
        <v>190</v>
      </c>
    </row>
    <row r="88" spans="1:6" ht="34.5" customHeight="1">
      <c r="A88" s="31"/>
      <c r="B88" s="207" t="s">
        <v>191</v>
      </c>
      <c r="C88" s="207" t="s">
        <v>192</v>
      </c>
      <c r="D88" s="207" t="s">
        <v>192</v>
      </c>
      <c r="E88" s="207" t="s">
        <v>192</v>
      </c>
      <c r="F88" s="207" t="s">
        <v>192</v>
      </c>
    </row>
    <row r="89" spans="1:6" ht="15.75" customHeight="1">
      <c r="A89" s="31"/>
      <c r="B89" s="207" t="s">
        <v>193</v>
      </c>
      <c r="C89" s="207" t="s">
        <v>194</v>
      </c>
      <c r="D89" s="207" t="s">
        <v>194</v>
      </c>
      <c r="E89" s="207" t="s">
        <v>194</v>
      </c>
      <c r="F89" s="207" t="s">
        <v>194</v>
      </c>
    </row>
    <row r="90" spans="1:6" ht="37.5" customHeight="1">
      <c r="A90" s="31" t="s">
        <v>54</v>
      </c>
      <c r="B90" s="207" t="s">
        <v>195</v>
      </c>
      <c r="C90" s="207" t="s">
        <v>196</v>
      </c>
      <c r="D90" s="207" t="s">
        <v>196</v>
      </c>
      <c r="E90" s="207" t="s">
        <v>196</v>
      </c>
      <c r="F90" s="207" t="s">
        <v>196</v>
      </c>
    </row>
    <row r="91" spans="1:6" ht="37.5" customHeight="1">
      <c r="A91" s="31" t="s">
        <v>54</v>
      </c>
      <c r="B91" s="207" t="s">
        <v>197</v>
      </c>
      <c r="C91" s="207" t="s">
        <v>198</v>
      </c>
      <c r="D91" s="207" t="s">
        <v>198</v>
      </c>
      <c r="E91" s="207" t="s">
        <v>198</v>
      </c>
      <c r="F91" s="207" t="s">
        <v>198</v>
      </c>
    </row>
    <row r="92" spans="1:6" ht="37.5" customHeight="1">
      <c r="A92" s="31"/>
      <c r="B92" s="207" t="s">
        <v>199</v>
      </c>
      <c r="C92" s="207" t="s">
        <v>200</v>
      </c>
      <c r="D92" s="207" t="s">
        <v>200</v>
      </c>
      <c r="E92" s="207" t="s">
        <v>200</v>
      </c>
      <c r="F92" s="207" t="s">
        <v>200</v>
      </c>
    </row>
    <row r="93" spans="1:6" ht="18.75" customHeight="1">
      <c r="A93" s="31"/>
      <c r="B93" s="207" t="s">
        <v>201</v>
      </c>
      <c r="C93" s="207" t="s">
        <v>202</v>
      </c>
      <c r="D93" s="207" t="s">
        <v>202</v>
      </c>
      <c r="E93" s="207" t="s">
        <v>202</v>
      </c>
      <c r="F93" s="207" t="s">
        <v>202</v>
      </c>
    </row>
    <row r="94" spans="1:6" ht="37.5" customHeight="1">
      <c r="A94" s="31"/>
      <c r="B94" s="207" t="s">
        <v>203</v>
      </c>
      <c r="C94" s="207" t="s">
        <v>204</v>
      </c>
      <c r="D94" s="207" t="s">
        <v>204</v>
      </c>
      <c r="E94" s="207" t="s">
        <v>204</v>
      </c>
      <c r="F94" s="207" t="s">
        <v>204</v>
      </c>
    </row>
    <row r="95" spans="1:6" ht="37.5" customHeight="1">
      <c r="A95" s="31" t="s">
        <v>54</v>
      </c>
      <c r="B95" s="207" t="s">
        <v>205</v>
      </c>
      <c r="C95" s="207" t="s">
        <v>206</v>
      </c>
      <c r="D95" s="207" t="s">
        <v>206</v>
      </c>
      <c r="E95" s="207" t="s">
        <v>206</v>
      </c>
      <c r="F95" s="207" t="s">
        <v>206</v>
      </c>
    </row>
    <row r="96" spans="1:6" ht="70.5" customHeight="1">
      <c r="A96" s="31" t="s">
        <v>54</v>
      </c>
      <c r="B96" s="207" t="s">
        <v>207</v>
      </c>
      <c r="C96" s="207" t="s">
        <v>208</v>
      </c>
      <c r="D96" s="207" t="s">
        <v>208</v>
      </c>
      <c r="E96" s="207" t="s">
        <v>208</v>
      </c>
      <c r="F96" s="207" t="s">
        <v>208</v>
      </c>
    </row>
    <row r="97" spans="1:6" ht="37.5" customHeight="1">
      <c r="A97" s="31"/>
      <c r="B97" s="207" t="s">
        <v>209</v>
      </c>
      <c r="C97" s="207" t="s">
        <v>210</v>
      </c>
      <c r="D97" s="207" t="s">
        <v>210</v>
      </c>
      <c r="E97" s="207" t="s">
        <v>210</v>
      </c>
      <c r="F97" s="207" t="s">
        <v>210</v>
      </c>
    </row>
    <row r="98" spans="1:6" ht="15.75" customHeight="1">
      <c r="A98" s="31"/>
      <c r="B98" s="207" t="s">
        <v>211</v>
      </c>
      <c r="C98" s="207" t="s">
        <v>212</v>
      </c>
      <c r="D98" s="207" t="s">
        <v>212</v>
      </c>
      <c r="E98" s="207" t="s">
        <v>212</v>
      </c>
      <c r="F98" s="207" t="s">
        <v>212</v>
      </c>
    </row>
    <row r="99" spans="1:6" ht="15.75" customHeight="1">
      <c r="A99" s="31"/>
      <c r="B99" s="207" t="s">
        <v>213</v>
      </c>
      <c r="C99" s="207" t="s">
        <v>214</v>
      </c>
      <c r="D99" s="207" t="s">
        <v>214</v>
      </c>
      <c r="E99" s="207" t="s">
        <v>214</v>
      </c>
      <c r="F99" s="207" t="s">
        <v>214</v>
      </c>
    </row>
    <row r="100" spans="1:6" ht="15.75" customHeight="1">
      <c r="A100" s="31"/>
      <c r="B100" s="207" t="s">
        <v>215</v>
      </c>
      <c r="C100" s="207" t="s">
        <v>216</v>
      </c>
      <c r="D100" s="207" t="s">
        <v>216</v>
      </c>
      <c r="E100" s="207" t="s">
        <v>216</v>
      </c>
      <c r="F100" s="207" t="s">
        <v>216</v>
      </c>
    </row>
    <row r="101" spans="1:6" ht="15.75" customHeight="1">
      <c r="A101" s="31" t="s">
        <v>54</v>
      </c>
      <c r="B101" s="207" t="s">
        <v>217</v>
      </c>
      <c r="C101" s="207" t="s">
        <v>218</v>
      </c>
      <c r="D101" s="207" t="s">
        <v>218</v>
      </c>
      <c r="E101" s="207" t="s">
        <v>218</v>
      </c>
      <c r="F101" s="207" t="s">
        <v>218</v>
      </c>
    </row>
    <row r="102" spans="1:6" ht="15.75" customHeight="1">
      <c r="A102" s="31" t="s">
        <v>54</v>
      </c>
      <c r="B102" s="207" t="s">
        <v>219</v>
      </c>
      <c r="C102" s="207" t="s">
        <v>220</v>
      </c>
      <c r="D102" s="207" t="s">
        <v>220</v>
      </c>
      <c r="E102" s="207" t="s">
        <v>220</v>
      </c>
      <c r="F102" s="207" t="s">
        <v>220</v>
      </c>
    </row>
    <row r="103" spans="1:6" ht="15.75" customHeight="1">
      <c r="A103" s="31" t="s">
        <v>54</v>
      </c>
      <c r="B103" s="207" t="s">
        <v>221</v>
      </c>
      <c r="C103" s="207" t="s">
        <v>222</v>
      </c>
      <c r="D103" s="207" t="s">
        <v>222</v>
      </c>
      <c r="E103" s="207" t="s">
        <v>222</v>
      </c>
      <c r="F103" s="207" t="s">
        <v>222</v>
      </c>
    </row>
    <row r="104" spans="1:6" ht="15.75" customHeight="1">
      <c r="A104" s="31"/>
      <c r="B104" s="207" t="s">
        <v>223</v>
      </c>
      <c r="C104" s="207" t="s">
        <v>224</v>
      </c>
      <c r="D104" s="207" t="s">
        <v>224</v>
      </c>
      <c r="E104" s="207" t="s">
        <v>224</v>
      </c>
      <c r="F104" s="207" t="s">
        <v>224</v>
      </c>
    </row>
    <row r="105" spans="1:6" ht="15.75" customHeight="1">
      <c r="A105" s="31"/>
      <c r="B105" s="207" t="s">
        <v>225</v>
      </c>
      <c r="C105" s="207" t="s">
        <v>226</v>
      </c>
      <c r="D105" s="207" t="s">
        <v>226</v>
      </c>
      <c r="E105" s="207" t="s">
        <v>226</v>
      </c>
      <c r="F105" s="207" t="s">
        <v>226</v>
      </c>
    </row>
    <row r="106" spans="1:6" ht="15.75" customHeight="1">
      <c r="A106" s="31"/>
      <c r="B106" s="207" t="s">
        <v>227</v>
      </c>
      <c r="C106" s="207" t="s">
        <v>228</v>
      </c>
      <c r="D106" s="207" t="s">
        <v>228</v>
      </c>
      <c r="E106" s="207" t="s">
        <v>228</v>
      </c>
      <c r="F106" s="207" t="s">
        <v>228</v>
      </c>
    </row>
    <row r="107" spans="1:6" ht="37.5" customHeight="1">
      <c r="A107" s="31"/>
      <c r="B107" s="207" t="s">
        <v>229</v>
      </c>
      <c r="C107" s="207" t="s">
        <v>230</v>
      </c>
      <c r="D107" s="207" t="s">
        <v>230</v>
      </c>
      <c r="E107" s="207" t="s">
        <v>230</v>
      </c>
      <c r="F107" s="207" t="s">
        <v>230</v>
      </c>
    </row>
    <row r="108" spans="1:6" ht="37.5" customHeight="1">
      <c r="A108" s="31"/>
      <c r="B108" s="207" t="s">
        <v>231</v>
      </c>
      <c r="C108" s="207" t="s">
        <v>232</v>
      </c>
      <c r="D108" s="207" t="s">
        <v>232</v>
      </c>
      <c r="E108" s="207" t="s">
        <v>232</v>
      </c>
      <c r="F108" s="207" t="s">
        <v>232</v>
      </c>
    </row>
    <row r="109" spans="1:6" ht="49.5" customHeight="1">
      <c r="A109" s="31"/>
      <c r="B109" s="207" t="s">
        <v>233</v>
      </c>
      <c r="C109" s="207" t="s">
        <v>234</v>
      </c>
      <c r="D109" s="207" t="s">
        <v>234</v>
      </c>
      <c r="E109" s="207" t="s">
        <v>234</v>
      </c>
      <c r="F109" s="207" t="s">
        <v>234</v>
      </c>
    </row>
    <row r="110" spans="1:6" ht="37.5" customHeight="1">
      <c r="A110" s="31"/>
      <c r="B110" s="207" t="s">
        <v>235</v>
      </c>
      <c r="C110" s="207" t="s">
        <v>236</v>
      </c>
      <c r="D110" s="207" t="s">
        <v>236</v>
      </c>
      <c r="E110" s="207" t="s">
        <v>236</v>
      </c>
      <c r="F110" s="207" t="s">
        <v>236</v>
      </c>
    </row>
    <row r="111" spans="1:6" ht="37.5" customHeight="1">
      <c r="A111" s="31"/>
      <c r="B111" s="207" t="s">
        <v>237</v>
      </c>
      <c r="C111" s="207" t="s">
        <v>238</v>
      </c>
      <c r="D111" s="207" t="s">
        <v>238</v>
      </c>
      <c r="E111" s="207" t="s">
        <v>238</v>
      </c>
      <c r="F111" s="207" t="s">
        <v>238</v>
      </c>
    </row>
    <row r="112" spans="1:6" ht="30.75" customHeight="1">
      <c r="A112" s="31"/>
      <c r="B112" s="207" t="s">
        <v>239</v>
      </c>
      <c r="C112" s="207" t="s">
        <v>240</v>
      </c>
      <c r="D112" s="207" t="s">
        <v>240</v>
      </c>
      <c r="E112" s="207" t="s">
        <v>240</v>
      </c>
      <c r="F112" s="207" t="s">
        <v>240</v>
      </c>
    </row>
    <row r="113" spans="1:6" ht="37.5" customHeight="1">
      <c r="A113" s="31"/>
      <c r="B113" s="207" t="s">
        <v>241</v>
      </c>
      <c r="C113" s="207" t="s">
        <v>242</v>
      </c>
      <c r="D113" s="207" t="s">
        <v>242</v>
      </c>
      <c r="E113" s="207" t="s">
        <v>242</v>
      </c>
      <c r="F113" s="207" t="s">
        <v>242</v>
      </c>
    </row>
    <row r="114" spans="1:6" ht="37.5" customHeight="1">
      <c r="A114" s="31"/>
      <c r="B114" s="207" t="s">
        <v>243</v>
      </c>
      <c r="C114" s="207" t="s">
        <v>244</v>
      </c>
      <c r="D114" s="207" t="s">
        <v>244</v>
      </c>
      <c r="E114" s="207" t="s">
        <v>244</v>
      </c>
      <c r="F114" s="207" t="s">
        <v>244</v>
      </c>
    </row>
    <row r="115" spans="1:6" ht="37.5" customHeight="1">
      <c r="A115" s="31"/>
      <c r="B115" s="207" t="s">
        <v>245</v>
      </c>
      <c r="C115" s="207" t="s">
        <v>246</v>
      </c>
      <c r="D115" s="207" t="s">
        <v>246</v>
      </c>
      <c r="E115" s="207" t="s">
        <v>246</v>
      </c>
      <c r="F115" s="207" t="s">
        <v>246</v>
      </c>
    </row>
    <row r="116" spans="1:6" ht="37.5" customHeight="1">
      <c r="A116" s="31"/>
      <c r="B116" s="207" t="s">
        <v>247</v>
      </c>
      <c r="C116" s="207" t="s">
        <v>248</v>
      </c>
      <c r="D116" s="207" t="s">
        <v>248</v>
      </c>
      <c r="E116" s="207" t="s">
        <v>248</v>
      </c>
      <c r="F116" s="207" t="s">
        <v>248</v>
      </c>
    </row>
    <row r="117" spans="1:6" ht="37.5" customHeight="1">
      <c r="A117" s="31"/>
      <c r="B117" s="207" t="s">
        <v>249</v>
      </c>
      <c r="C117" s="207" t="s">
        <v>250</v>
      </c>
      <c r="D117" s="207" t="s">
        <v>250</v>
      </c>
      <c r="E117" s="207" t="s">
        <v>250</v>
      </c>
      <c r="F117" s="207" t="s">
        <v>250</v>
      </c>
    </row>
    <row r="118" spans="1:6" ht="33" customHeight="1">
      <c r="A118" s="31"/>
      <c r="B118" s="207" t="s">
        <v>251</v>
      </c>
      <c r="C118" s="207" t="s">
        <v>252</v>
      </c>
      <c r="D118" s="207" t="s">
        <v>252</v>
      </c>
      <c r="E118" s="207" t="s">
        <v>252</v>
      </c>
      <c r="F118" s="207" t="s">
        <v>252</v>
      </c>
    </row>
    <row r="119" spans="1:6" ht="15.75" customHeight="1">
      <c r="A119" s="31"/>
      <c r="B119" s="207" t="s">
        <v>253</v>
      </c>
      <c r="C119" s="207" t="s">
        <v>254</v>
      </c>
      <c r="D119" s="207" t="s">
        <v>254</v>
      </c>
      <c r="E119" s="207" t="s">
        <v>254</v>
      </c>
      <c r="F119" s="207" t="s">
        <v>254</v>
      </c>
    </row>
    <row r="120" spans="1:6" ht="15.75" customHeight="1">
      <c r="A120" s="31"/>
      <c r="B120" s="207" t="s">
        <v>255</v>
      </c>
      <c r="C120" s="207" t="s">
        <v>256</v>
      </c>
      <c r="D120" s="207" t="s">
        <v>256</v>
      </c>
      <c r="E120" s="207" t="s">
        <v>256</v>
      </c>
      <c r="F120" s="207" t="s">
        <v>256</v>
      </c>
    </row>
    <row r="121" spans="1:6" ht="15.75" customHeight="1">
      <c r="A121" s="31"/>
      <c r="B121" s="207" t="s">
        <v>257</v>
      </c>
      <c r="C121" s="207" t="s">
        <v>258</v>
      </c>
      <c r="D121" s="207" t="s">
        <v>258</v>
      </c>
      <c r="E121" s="207" t="s">
        <v>258</v>
      </c>
      <c r="F121" s="207" t="s">
        <v>258</v>
      </c>
    </row>
    <row r="122" spans="1:6" ht="15.75" customHeight="1">
      <c r="A122" s="31"/>
      <c r="B122" s="207" t="s">
        <v>259</v>
      </c>
      <c r="C122" s="207" t="s">
        <v>260</v>
      </c>
      <c r="D122" s="207" t="s">
        <v>260</v>
      </c>
      <c r="E122" s="207" t="s">
        <v>260</v>
      </c>
      <c r="F122" s="207" t="s">
        <v>260</v>
      </c>
    </row>
    <row r="123" spans="1:6" ht="15.75" customHeight="1">
      <c r="A123" s="31"/>
      <c r="B123" s="208" t="s">
        <v>261</v>
      </c>
      <c r="C123" s="208" t="s">
        <v>262</v>
      </c>
      <c r="D123" s="208" t="s">
        <v>262</v>
      </c>
      <c r="E123" s="208" t="s">
        <v>262</v>
      </c>
      <c r="F123" s="208" t="s">
        <v>262</v>
      </c>
    </row>
    <row r="124" spans="1:6" ht="15.75" customHeight="1">
      <c r="A124" s="31"/>
      <c r="B124" s="207" t="s">
        <v>263</v>
      </c>
      <c r="C124" s="207" t="s">
        <v>264</v>
      </c>
      <c r="D124" s="207" t="s">
        <v>264</v>
      </c>
      <c r="E124" s="207" t="s">
        <v>264</v>
      </c>
      <c r="F124" s="207" t="s">
        <v>264</v>
      </c>
    </row>
    <row r="125" spans="1:6" ht="52.5" customHeight="1">
      <c r="A125" s="31"/>
      <c r="B125" s="207" t="s">
        <v>265</v>
      </c>
      <c r="C125" s="207" t="s">
        <v>266</v>
      </c>
      <c r="D125" s="207" t="s">
        <v>266</v>
      </c>
      <c r="E125" s="207" t="s">
        <v>266</v>
      </c>
      <c r="F125" s="207" t="s">
        <v>266</v>
      </c>
    </row>
    <row r="126" spans="1:6" ht="15.75" customHeight="1">
      <c r="A126" s="31"/>
      <c r="B126" s="207" t="s">
        <v>267</v>
      </c>
      <c r="C126" s="207" t="s">
        <v>268</v>
      </c>
      <c r="D126" s="207" t="s">
        <v>268</v>
      </c>
      <c r="E126" s="207" t="s">
        <v>268</v>
      </c>
      <c r="F126" s="207" t="s">
        <v>268</v>
      </c>
    </row>
    <row r="127" spans="1:6" ht="15.75" customHeight="1">
      <c r="A127" s="31"/>
      <c r="B127" s="207" t="s">
        <v>269</v>
      </c>
      <c r="C127" s="207" t="s">
        <v>270</v>
      </c>
      <c r="D127" s="207" t="s">
        <v>270</v>
      </c>
      <c r="E127" s="207" t="s">
        <v>270</v>
      </c>
      <c r="F127" s="207" t="s">
        <v>270</v>
      </c>
    </row>
    <row r="128" spans="1:6" ht="33.75" customHeight="1">
      <c r="A128" s="31"/>
      <c r="B128" s="207" t="s">
        <v>271</v>
      </c>
      <c r="C128" s="207" t="s">
        <v>272</v>
      </c>
      <c r="D128" s="207" t="s">
        <v>272</v>
      </c>
      <c r="E128" s="207" t="s">
        <v>272</v>
      </c>
      <c r="F128" s="207" t="s">
        <v>272</v>
      </c>
    </row>
    <row r="129" spans="1:6" ht="15.75" customHeight="1">
      <c r="A129" s="31"/>
      <c r="B129" s="207" t="s">
        <v>273</v>
      </c>
      <c r="C129" s="207" t="s">
        <v>274</v>
      </c>
      <c r="D129" s="207" t="s">
        <v>274</v>
      </c>
      <c r="E129" s="207" t="s">
        <v>274</v>
      </c>
      <c r="F129" s="207" t="s">
        <v>274</v>
      </c>
    </row>
    <row r="130" spans="1:6" ht="57.75" customHeight="1">
      <c r="A130" s="31"/>
      <c r="B130" s="207" t="s">
        <v>275</v>
      </c>
      <c r="C130" s="207" t="s">
        <v>276</v>
      </c>
      <c r="D130" s="207" t="s">
        <v>276</v>
      </c>
      <c r="E130" s="207" t="s">
        <v>276</v>
      </c>
      <c r="F130" s="207" t="s">
        <v>276</v>
      </c>
    </row>
    <row r="131" spans="1:6" ht="54.75" customHeight="1">
      <c r="A131" s="31"/>
      <c r="B131" s="207" t="s">
        <v>277</v>
      </c>
      <c r="C131" s="207" t="s">
        <v>278</v>
      </c>
      <c r="D131" s="207" t="s">
        <v>278</v>
      </c>
      <c r="E131" s="207" t="s">
        <v>278</v>
      </c>
      <c r="F131" s="207" t="s">
        <v>278</v>
      </c>
    </row>
    <row r="132" spans="1:6" ht="36.75" customHeight="1">
      <c r="A132" s="31"/>
      <c r="B132" s="207" t="s">
        <v>279</v>
      </c>
      <c r="C132" s="207" t="s">
        <v>280</v>
      </c>
      <c r="D132" s="207" t="s">
        <v>280</v>
      </c>
      <c r="E132" s="207" t="s">
        <v>280</v>
      </c>
      <c r="F132" s="207" t="s">
        <v>280</v>
      </c>
    </row>
    <row r="133" spans="1:6" ht="49.5" customHeight="1">
      <c r="A133" s="31"/>
      <c r="B133" s="207" t="s">
        <v>281</v>
      </c>
      <c r="C133" s="207" t="s">
        <v>282</v>
      </c>
      <c r="D133" s="207" t="s">
        <v>282</v>
      </c>
      <c r="E133" s="207" t="s">
        <v>282</v>
      </c>
      <c r="F133" s="207" t="s">
        <v>282</v>
      </c>
    </row>
    <row r="134" spans="1:6" ht="51" customHeight="1">
      <c r="A134" s="31"/>
      <c r="B134" s="207" t="s">
        <v>283</v>
      </c>
      <c r="C134" s="207" t="s">
        <v>284</v>
      </c>
      <c r="D134" s="207" t="s">
        <v>284</v>
      </c>
      <c r="E134" s="207" t="s">
        <v>284</v>
      </c>
      <c r="F134" s="207" t="s">
        <v>284</v>
      </c>
    </row>
    <row r="135" spans="1:6" ht="15.75" customHeight="1">
      <c r="A135" s="31"/>
      <c r="B135" s="207" t="s">
        <v>285</v>
      </c>
      <c r="C135" s="207" t="s">
        <v>286</v>
      </c>
      <c r="D135" s="207" t="s">
        <v>286</v>
      </c>
      <c r="E135" s="207" t="s">
        <v>286</v>
      </c>
      <c r="F135" s="207" t="s">
        <v>286</v>
      </c>
    </row>
    <row r="136" spans="1:6" ht="15.75" customHeight="1">
      <c r="A136" s="31"/>
      <c r="B136" s="208" t="s">
        <v>287</v>
      </c>
      <c r="C136" s="208" t="s">
        <v>288</v>
      </c>
      <c r="D136" s="208" t="s">
        <v>288</v>
      </c>
      <c r="E136" s="208" t="s">
        <v>288</v>
      </c>
      <c r="F136" s="208" t="s">
        <v>288</v>
      </c>
    </row>
    <row r="137" spans="1:6" ht="15.75" customHeight="1">
      <c r="A137" s="31"/>
      <c r="B137" s="208" t="s">
        <v>289</v>
      </c>
      <c r="C137" s="208" t="s">
        <v>290</v>
      </c>
      <c r="D137" s="208" t="s">
        <v>290</v>
      </c>
      <c r="E137" s="208" t="s">
        <v>290</v>
      </c>
      <c r="F137" s="208" t="s">
        <v>290</v>
      </c>
    </row>
    <row r="138" spans="1:6" ht="15.75" customHeight="1">
      <c r="A138" s="31"/>
      <c r="B138" s="207" t="s">
        <v>291</v>
      </c>
      <c r="C138" s="207" t="s">
        <v>292</v>
      </c>
      <c r="D138" s="207" t="s">
        <v>292</v>
      </c>
      <c r="E138" s="207" t="s">
        <v>292</v>
      </c>
      <c r="F138" s="207" t="s">
        <v>292</v>
      </c>
    </row>
    <row r="139" spans="1:6" ht="35.25" customHeight="1">
      <c r="A139" s="31"/>
      <c r="B139" s="207" t="s">
        <v>293</v>
      </c>
      <c r="C139" s="207" t="s">
        <v>294</v>
      </c>
      <c r="D139" s="207" t="s">
        <v>294</v>
      </c>
      <c r="E139" s="207" t="s">
        <v>294</v>
      </c>
      <c r="F139" s="207" t="s">
        <v>294</v>
      </c>
    </row>
    <row r="140" spans="1:6" ht="33" customHeight="1">
      <c r="A140" s="31"/>
      <c r="B140" s="207" t="s">
        <v>295</v>
      </c>
      <c r="C140" s="207" t="s">
        <v>296</v>
      </c>
      <c r="D140" s="207" t="s">
        <v>296</v>
      </c>
      <c r="E140" s="207" t="s">
        <v>296</v>
      </c>
      <c r="F140" s="207" t="s">
        <v>296</v>
      </c>
    </row>
    <row r="141" spans="1:6" ht="15.75" customHeight="1">
      <c r="A141" s="31"/>
      <c r="B141" s="207" t="s">
        <v>297</v>
      </c>
      <c r="C141" s="207" t="s">
        <v>298</v>
      </c>
      <c r="D141" s="207" t="s">
        <v>298</v>
      </c>
      <c r="E141" s="207" t="s">
        <v>298</v>
      </c>
      <c r="F141" s="207" t="s">
        <v>298</v>
      </c>
    </row>
    <row r="142" spans="1:6" ht="15.75" customHeight="1">
      <c r="A142" s="31"/>
      <c r="B142" s="207" t="s">
        <v>299</v>
      </c>
      <c r="C142" s="207" t="s">
        <v>300</v>
      </c>
      <c r="D142" s="207" t="s">
        <v>300</v>
      </c>
      <c r="E142" s="207" t="s">
        <v>300</v>
      </c>
      <c r="F142" s="207" t="s">
        <v>300</v>
      </c>
    </row>
    <row r="143" spans="1:6" ht="32.25" customHeight="1">
      <c r="A143" s="31"/>
      <c r="B143" s="207" t="s">
        <v>301</v>
      </c>
      <c r="C143" s="207" t="s">
        <v>302</v>
      </c>
      <c r="D143" s="207" t="s">
        <v>302</v>
      </c>
      <c r="E143" s="207" t="s">
        <v>302</v>
      </c>
      <c r="F143" s="207" t="s">
        <v>302</v>
      </c>
    </row>
    <row r="144" spans="1:6" ht="15.75" customHeight="1">
      <c r="A144" s="31"/>
      <c r="B144" s="207" t="s">
        <v>303</v>
      </c>
      <c r="C144" s="207" t="s">
        <v>304</v>
      </c>
      <c r="D144" s="207" t="s">
        <v>304</v>
      </c>
      <c r="E144" s="207" t="s">
        <v>304</v>
      </c>
      <c r="F144" s="207" t="s">
        <v>304</v>
      </c>
    </row>
    <row r="145" spans="1:6" ht="15.75" customHeight="1">
      <c r="A145" s="31"/>
      <c r="B145" s="207" t="s">
        <v>305</v>
      </c>
      <c r="C145" s="207" t="s">
        <v>306</v>
      </c>
      <c r="D145" s="207" t="s">
        <v>306</v>
      </c>
      <c r="E145" s="207" t="s">
        <v>306</v>
      </c>
      <c r="F145" s="207" t="s">
        <v>306</v>
      </c>
    </row>
    <row r="146" spans="1:6" ht="33.75" customHeight="1">
      <c r="A146" s="31"/>
      <c r="B146" s="207" t="s">
        <v>307</v>
      </c>
      <c r="C146" s="207" t="s">
        <v>308</v>
      </c>
      <c r="D146" s="207" t="s">
        <v>308</v>
      </c>
      <c r="E146" s="207" t="s">
        <v>308</v>
      </c>
      <c r="F146" s="207" t="s">
        <v>308</v>
      </c>
    </row>
    <row r="147" spans="1:6" ht="15.75" customHeight="1">
      <c r="A147" s="31"/>
      <c r="B147" s="207" t="s">
        <v>309</v>
      </c>
      <c r="C147" s="207" t="s">
        <v>310</v>
      </c>
      <c r="D147" s="207" t="s">
        <v>310</v>
      </c>
      <c r="E147" s="207" t="s">
        <v>310</v>
      </c>
      <c r="F147" s="207" t="s">
        <v>310</v>
      </c>
    </row>
    <row r="148" spans="1:6" ht="15.75" customHeight="1">
      <c r="A148" s="31"/>
      <c r="B148" s="207" t="s">
        <v>311</v>
      </c>
      <c r="C148" s="207" t="s">
        <v>312</v>
      </c>
      <c r="D148" s="207" t="s">
        <v>312</v>
      </c>
      <c r="E148" s="207" t="s">
        <v>312</v>
      </c>
      <c r="F148" s="207" t="s">
        <v>312</v>
      </c>
    </row>
    <row r="149" spans="1:6" ht="15.75" customHeight="1">
      <c r="A149" s="31"/>
      <c r="B149" s="207" t="s">
        <v>313</v>
      </c>
      <c r="C149" s="207" t="s">
        <v>314</v>
      </c>
      <c r="D149" s="207" t="s">
        <v>314</v>
      </c>
      <c r="E149" s="207" t="s">
        <v>314</v>
      </c>
      <c r="F149" s="207" t="s">
        <v>314</v>
      </c>
    </row>
    <row r="150" spans="1:6" ht="15.75" customHeight="1">
      <c r="A150" s="31"/>
      <c r="B150" s="207" t="s">
        <v>315</v>
      </c>
      <c r="C150" s="207" t="s">
        <v>316</v>
      </c>
      <c r="D150" s="207" t="s">
        <v>316</v>
      </c>
      <c r="E150" s="207" t="s">
        <v>316</v>
      </c>
      <c r="F150" s="207" t="s">
        <v>316</v>
      </c>
    </row>
    <row r="151" spans="1:6" ht="15.75" customHeight="1">
      <c r="A151" s="31"/>
      <c r="B151" s="207" t="s">
        <v>317</v>
      </c>
      <c r="C151" s="207" t="s">
        <v>318</v>
      </c>
      <c r="D151" s="207" t="s">
        <v>318</v>
      </c>
      <c r="E151" s="207" t="s">
        <v>318</v>
      </c>
      <c r="F151" s="207" t="s">
        <v>318</v>
      </c>
    </row>
    <row r="152" spans="1:6" ht="15.75" customHeight="1">
      <c r="A152" s="31"/>
      <c r="B152" s="207" t="s">
        <v>319</v>
      </c>
      <c r="C152" s="207" t="s">
        <v>320</v>
      </c>
      <c r="D152" s="207" t="s">
        <v>320</v>
      </c>
      <c r="E152" s="207" t="s">
        <v>320</v>
      </c>
      <c r="F152" s="207" t="s">
        <v>320</v>
      </c>
    </row>
    <row r="153" spans="1:6" ht="15" customHeight="1"/>
    <row r="154" spans="1:6" ht="19.5" customHeight="1">
      <c r="A154" s="18" t="s">
        <v>321</v>
      </c>
      <c r="B154" s="20"/>
      <c r="C154" s="20"/>
      <c r="D154" s="20"/>
      <c r="E154" s="20"/>
      <c r="F154" s="20"/>
    </row>
    <row r="155" spans="1:6" ht="34.5" customHeight="1">
      <c r="A155" s="206" t="s">
        <v>322</v>
      </c>
      <c r="B155" s="206"/>
      <c r="C155" s="206"/>
      <c r="D155" s="206"/>
      <c r="E155" s="206"/>
      <c r="F155" s="206"/>
    </row>
    <row r="156" spans="1:6"/>
    <row r="157" spans="1:6" ht="54.75" customHeight="1">
      <c r="A157" s="37"/>
      <c r="B157" s="209" t="s">
        <v>323</v>
      </c>
      <c r="C157" s="209"/>
      <c r="D157" s="209"/>
      <c r="E157" s="209"/>
      <c r="F157" s="209"/>
    </row>
    <row r="158" spans="1:6" ht="32.25" customHeight="1">
      <c r="A158" s="38"/>
      <c r="B158" s="210" t="s">
        <v>324</v>
      </c>
      <c r="C158" s="210"/>
      <c r="D158" s="210"/>
      <c r="E158" s="210"/>
      <c r="F158" s="210"/>
    </row>
    <row r="159" spans="1:6" ht="15" customHeight="1">
      <c r="A159" s="38"/>
      <c r="B159" s="210" t="s">
        <v>325</v>
      </c>
      <c r="C159" s="210"/>
      <c r="D159" s="210"/>
      <c r="E159" s="210"/>
      <c r="F159" s="210"/>
    </row>
    <row r="160" spans="1:6" ht="33" customHeight="1">
      <c r="A160" s="38"/>
      <c r="B160" s="210" t="s">
        <v>326</v>
      </c>
      <c r="C160" s="210"/>
      <c r="D160" s="210"/>
      <c r="E160" s="210"/>
      <c r="F160" s="210"/>
    </row>
    <row r="161" spans="1:6" ht="15" customHeight="1">
      <c r="A161" s="38"/>
      <c r="B161" s="210" t="s">
        <v>327</v>
      </c>
      <c r="C161" s="210"/>
      <c r="D161" s="210"/>
      <c r="E161" s="210"/>
      <c r="F161" s="210"/>
    </row>
    <row r="162" spans="1:6" ht="37.5" customHeight="1">
      <c r="A162" s="38"/>
      <c r="B162" s="210" t="s">
        <v>328</v>
      </c>
      <c r="C162" s="210"/>
      <c r="D162" s="210"/>
      <c r="E162" s="210"/>
      <c r="F162" s="210"/>
    </row>
    <row r="163" spans="1:6" ht="37.5" customHeight="1">
      <c r="A163" s="38"/>
      <c r="B163" s="210" t="s">
        <v>329</v>
      </c>
      <c r="C163" s="210"/>
      <c r="D163" s="210"/>
      <c r="E163" s="210"/>
      <c r="F163" s="210"/>
    </row>
    <row r="164" spans="1:6" ht="37.5" customHeight="1">
      <c r="A164" s="38"/>
      <c r="B164" s="210" t="s">
        <v>330</v>
      </c>
      <c r="C164" s="210"/>
      <c r="D164" s="210"/>
      <c r="E164" s="210"/>
      <c r="F164" s="210"/>
    </row>
    <row r="165" spans="1:6" ht="37.5" customHeight="1">
      <c r="A165" s="38"/>
      <c r="B165" s="210" t="s">
        <v>331</v>
      </c>
      <c r="C165" s="210"/>
      <c r="D165" s="210"/>
      <c r="E165" s="210"/>
      <c r="F165" s="210"/>
    </row>
    <row r="166" spans="1:6" ht="37.5" customHeight="1">
      <c r="A166" s="38"/>
      <c r="B166" s="210" t="s">
        <v>332</v>
      </c>
      <c r="C166" s="210"/>
      <c r="D166" s="210"/>
      <c r="E166" s="210"/>
      <c r="F166" s="210"/>
    </row>
    <row r="167" spans="1:6" ht="37.5" customHeight="1">
      <c r="A167" s="38"/>
      <c r="B167" s="210" t="s">
        <v>333</v>
      </c>
      <c r="C167" s="210"/>
      <c r="D167" s="210"/>
      <c r="E167" s="210"/>
      <c r="F167" s="210"/>
    </row>
    <row r="168" spans="1:6" ht="15" customHeight="1">
      <c r="A168" s="38"/>
      <c r="B168" s="210" t="s">
        <v>334</v>
      </c>
      <c r="C168" s="210"/>
      <c r="D168" s="210"/>
      <c r="E168" s="210"/>
      <c r="F168" s="210"/>
    </row>
    <row r="169" spans="1:6" ht="37.5" customHeight="1">
      <c r="A169" s="38"/>
      <c r="B169" s="210" t="s">
        <v>335</v>
      </c>
      <c r="C169" s="210"/>
      <c r="D169" s="210"/>
      <c r="E169" s="210"/>
      <c r="F169" s="210"/>
    </row>
    <row r="170" spans="1:6" ht="49.5" customHeight="1">
      <c r="A170" s="38"/>
      <c r="B170" s="210" t="s">
        <v>336</v>
      </c>
      <c r="C170" s="210"/>
      <c r="D170" s="210"/>
      <c r="E170" s="210"/>
      <c r="F170" s="210"/>
    </row>
    <row r="171" spans="1:6" ht="37.5" customHeight="1">
      <c r="A171" s="38"/>
      <c r="B171" s="210" t="s">
        <v>337</v>
      </c>
      <c r="C171" s="210"/>
      <c r="D171" s="210"/>
      <c r="E171" s="210"/>
      <c r="F171" s="210"/>
    </row>
    <row r="172" spans="1:6" ht="37.5" customHeight="1">
      <c r="A172" s="38"/>
      <c r="B172" s="210" t="s">
        <v>338</v>
      </c>
      <c r="C172" s="210"/>
      <c r="D172" s="210"/>
      <c r="E172" s="210"/>
      <c r="F172" s="210"/>
    </row>
    <row r="173" spans="1:6" ht="15" customHeight="1">
      <c r="A173" s="38"/>
      <c r="B173" s="210" t="s">
        <v>339</v>
      </c>
      <c r="C173" s="210"/>
      <c r="D173" s="210"/>
      <c r="E173" s="210"/>
      <c r="F173" s="210"/>
    </row>
    <row r="174" spans="1:6" ht="15" customHeight="1">
      <c r="A174" s="38"/>
      <c r="B174" s="210" t="s">
        <v>340</v>
      </c>
      <c r="C174" s="210"/>
      <c r="D174" s="210"/>
      <c r="E174" s="210"/>
      <c r="F174" s="210"/>
    </row>
    <row r="175" spans="1:6" ht="47.25" customHeight="1">
      <c r="A175" s="38" t="s">
        <v>54</v>
      </c>
      <c r="B175" s="210" t="s">
        <v>341</v>
      </c>
      <c r="C175" s="210"/>
      <c r="D175" s="210"/>
      <c r="E175" s="210"/>
      <c r="F175" s="210"/>
    </row>
    <row r="176" spans="1:6" ht="15" customHeight="1">
      <c r="A176" s="38"/>
      <c r="B176" s="210" t="s">
        <v>342</v>
      </c>
      <c r="C176" s="210"/>
      <c r="D176" s="210"/>
      <c r="E176" s="210"/>
      <c r="F176" s="210"/>
    </row>
    <row r="177" spans="1:6" ht="15" customHeight="1">
      <c r="A177" s="38"/>
      <c r="B177" s="210" t="s">
        <v>343</v>
      </c>
      <c r="C177" s="210"/>
      <c r="D177" s="210"/>
      <c r="E177" s="210"/>
      <c r="F177" s="210"/>
    </row>
    <row r="178" spans="1:6" ht="34.5" customHeight="1">
      <c r="A178" s="38"/>
      <c r="B178" s="210" t="s">
        <v>344</v>
      </c>
      <c r="C178" s="210"/>
      <c r="D178" s="210"/>
      <c r="E178" s="210"/>
      <c r="F178" s="210"/>
    </row>
    <row r="179" spans="1:6" ht="15" customHeight="1">
      <c r="A179" s="38"/>
      <c r="B179" s="210" t="s">
        <v>345</v>
      </c>
      <c r="C179" s="210"/>
      <c r="D179" s="210"/>
      <c r="E179" s="210"/>
      <c r="F179" s="210"/>
    </row>
    <row r="180" spans="1:6" ht="37.5" customHeight="1">
      <c r="A180" s="38"/>
      <c r="B180" s="210" t="s">
        <v>346</v>
      </c>
      <c r="C180" s="210"/>
      <c r="D180" s="210"/>
      <c r="E180" s="210"/>
      <c r="F180" s="210"/>
    </row>
    <row r="181" spans="1:6" ht="15.75" customHeight="1">
      <c r="A181" s="38"/>
      <c r="B181" s="210" t="s">
        <v>347</v>
      </c>
      <c r="C181" s="210"/>
      <c r="D181" s="210"/>
      <c r="E181" s="210"/>
      <c r="F181" s="210"/>
    </row>
    <row r="182" spans="1:6" ht="37.5" customHeight="1">
      <c r="A182" s="38"/>
      <c r="B182" s="210" t="s">
        <v>348</v>
      </c>
      <c r="C182" s="210"/>
      <c r="D182" s="210"/>
      <c r="E182" s="210"/>
      <c r="F182" s="210"/>
    </row>
    <row r="183" spans="1:6" ht="37.5" customHeight="1">
      <c r="A183" s="38"/>
      <c r="B183" s="210" t="s">
        <v>349</v>
      </c>
      <c r="C183" s="210"/>
      <c r="D183" s="210"/>
      <c r="E183" s="210"/>
      <c r="F183" s="210"/>
    </row>
    <row r="184" spans="1:6" ht="45.75" customHeight="1">
      <c r="A184" s="38"/>
      <c r="B184" s="210" t="s">
        <v>350</v>
      </c>
      <c r="C184" s="210"/>
      <c r="D184" s="210"/>
      <c r="E184" s="210"/>
      <c r="F184" s="210"/>
    </row>
    <row r="185" spans="1:6" ht="37.5" customHeight="1">
      <c r="A185" s="38"/>
      <c r="B185" s="210" t="s">
        <v>351</v>
      </c>
      <c r="C185" s="210"/>
      <c r="D185" s="210"/>
      <c r="E185" s="210"/>
      <c r="F185" s="210"/>
    </row>
    <row r="186" spans="1:6" ht="30" customHeight="1">
      <c r="A186" s="38"/>
      <c r="B186" s="210" t="s">
        <v>352</v>
      </c>
      <c r="C186" s="210"/>
      <c r="D186" s="210"/>
      <c r="E186" s="210"/>
      <c r="F186" s="210"/>
    </row>
    <row r="187" spans="1:6" ht="37.5" customHeight="1">
      <c r="A187" s="38"/>
      <c r="B187" s="210" t="s">
        <v>353</v>
      </c>
      <c r="C187" s="210"/>
      <c r="D187" s="210"/>
      <c r="E187" s="210"/>
      <c r="F187" s="210"/>
    </row>
    <row r="188" spans="1:6" ht="15.75" customHeight="1">
      <c r="A188" s="38"/>
      <c r="B188" s="210" t="s">
        <v>354</v>
      </c>
      <c r="C188" s="210"/>
      <c r="D188" s="210"/>
      <c r="E188" s="210"/>
      <c r="F188" s="210"/>
    </row>
    <row r="189" spans="1:6" ht="15" customHeight="1">
      <c r="A189" s="179" t="s">
        <v>54</v>
      </c>
      <c r="B189" s="210" t="s">
        <v>355</v>
      </c>
      <c r="C189" s="210"/>
      <c r="D189" s="210"/>
      <c r="E189" s="210"/>
      <c r="F189" s="210"/>
    </row>
    <row r="190" spans="1:6" ht="39" customHeight="1">
      <c r="A190" s="38"/>
      <c r="B190" s="210" t="s">
        <v>356</v>
      </c>
      <c r="C190" s="210"/>
      <c r="D190" s="210"/>
      <c r="E190" s="210"/>
      <c r="F190" s="210"/>
    </row>
    <row r="191" spans="1:6" ht="15" customHeight="1">
      <c r="A191" s="38"/>
      <c r="B191" s="210" t="s">
        <v>357</v>
      </c>
      <c r="C191" s="210"/>
      <c r="D191" s="210"/>
      <c r="E191" s="210"/>
      <c r="F191" s="210"/>
    </row>
    <row r="192" spans="1:6" ht="39" customHeight="1">
      <c r="A192" s="38"/>
      <c r="B192" s="210" t="s">
        <v>358</v>
      </c>
      <c r="C192" s="210"/>
      <c r="D192" s="210"/>
      <c r="E192" s="210"/>
      <c r="F192" s="210"/>
    </row>
    <row r="193" spans="1:6" ht="15" customHeight="1">
      <c r="A193" s="38"/>
      <c r="B193" s="210" t="s">
        <v>359</v>
      </c>
      <c r="C193" s="210"/>
      <c r="D193" s="210"/>
      <c r="E193" s="210"/>
      <c r="F193" s="210"/>
    </row>
    <row r="194" spans="1:6" ht="15.75" customHeight="1">
      <c r="A194" s="38"/>
      <c r="B194" s="210" t="s">
        <v>360</v>
      </c>
      <c r="C194" s="210"/>
      <c r="D194" s="210"/>
      <c r="E194" s="210"/>
      <c r="F194" s="210"/>
    </row>
    <row r="195" spans="1:6" ht="15" customHeight="1">
      <c r="A195" s="38"/>
      <c r="B195" s="210" t="s">
        <v>361</v>
      </c>
      <c r="C195" s="210"/>
      <c r="D195" s="210"/>
      <c r="E195" s="210"/>
      <c r="F195" s="210"/>
    </row>
    <row r="196" spans="1:6" ht="16.5" customHeight="1">
      <c r="A196" s="38"/>
      <c r="B196" s="210" t="s">
        <v>362</v>
      </c>
      <c r="C196" s="210"/>
      <c r="D196" s="210"/>
      <c r="E196" s="210"/>
      <c r="F196" s="210"/>
    </row>
    <row r="197" spans="1:6" ht="15" customHeight="1">
      <c r="A197" s="38"/>
      <c r="B197" s="210" t="s">
        <v>363</v>
      </c>
      <c r="C197" s="210"/>
      <c r="D197" s="210"/>
      <c r="E197" s="210"/>
      <c r="F197" s="210"/>
    </row>
    <row r="198" spans="1:6" ht="15" customHeight="1">
      <c r="A198" s="38"/>
      <c r="B198" s="210" t="s">
        <v>364</v>
      </c>
      <c r="C198" s="210"/>
      <c r="D198" s="210"/>
      <c r="E198" s="210"/>
      <c r="F198" s="210"/>
    </row>
    <row r="199" spans="1:6" ht="33" customHeight="1">
      <c r="A199" s="38"/>
      <c r="B199" s="210" t="s">
        <v>365</v>
      </c>
      <c r="C199" s="210"/>
      <c r="D199" s="210"/>
      <c r="E199" s="210"/>
      <c r="F199" s="210"/>
    </row>
    <row r="200" spans="1:6" ht="18" customHeight="1">
      <c r="A200" s="39"/>
      <c r="B200" s="211" t="s">
        <v>366</v>
      </c>
      <c r="C200" s="211"/>
      <c r="D200" s="211"/>
      <c r="E200" s="211"/>
      <c r="F200" s="211"/>
    </row>
    <row r="201" spans="1:6"/>
    <row r="202" spans="1:6" ht="18" customHeight="1">
      <c r="A202" s="18" t="s">
        <v>367</v>
      </c>
      <c r="B202" s="19"/>
      <c r="C202" s="20"/>
      <c r="D202" s="20"/>
      <c r="E202" s="20"/>
      <c r="F202" s="20"/>
    </row>
    <row r="203" spans="1:6"/>
    <row r="204" spans="1:6" ht="32.25" customHeight="1">
      <c r="A204" s="212" t="s">
        <v>368</v>
      </c>
      <c r="B204" s="212"/>
      <c r="C204" s="212"/>
      <c r="D204" s="212"/>
      <c r="E204" s="212"/>
      <c r="F204" s="212"/>
    </row>
    <row r="205" spans="1:6" ht="20.25" customHeight="1">
      <c r="A205" s="213" t="s">
        <v>369</v>
      </c>
      <c r="B205" s="213"/>
      <c r="C205" s="213"/>
      <c r="D205" s="213"/>
      <c r="E205" s="213"/>
      <c r="F205" s="213"/>
    </row>
    <row r="206" spans="1:6" ht="20.25" customHeight="1">
      <c r="A206" s="214" t="s">
        <v>370</v>
      </c>
      <c r="B206" s="214"/>
      <c r="C206" s="214"/>
      <c r="D206" s="214"/>
      <c r="E206" s="214"/>
      <c r="F206" s="214"/>
    </row>
    <row r="207" spans="1:6" s="40" customFormat="1" ht="189.75" customHeight="1">
      <c r="A207" s="215" t="s">
        <v>619</v>
      </c>
      <c r="B207" s="215"/>
      <c r="C207" s="215"/>
      <c r="D207" s="215"/>
      <c r="E207" s="215"/>
      <c r="F207" s="215"/>
    </row>
    <row r="208" spans="1:6"/>
    <row r="209" spans="1:17">
      <c r="A209" s="41" t="s">
        <v>371</v>
      </c>
      <c r="B209" s="42"/>
      <c r="C209" s="43"/>
      <c r="D209" s="43"/>
      <c r="E209" s="43"/>
      <c r="F209" s="43"/>
    </row>
    <row r="210" spans="1:17" ht="39" customHeight="1">
      <c r="A210" s="216" t="s">
        <v>372</v>
      </c>
      <c r="B210" s="216"/>
      <c r="C210" s="216"/>
      <c r="D210" s="216"/>
      <c r="E210" s="216"/>
      <c r="F210" s="216"/>
    </row>
    <row r="211" spans="1:17" ht="15.75" customHeight="1">
      <c r="A211" s="213" t="s">
        <v>369</v>
      </c>
      <c r="B211" s="213"/>
      <c r="C211" s="213"/>
      <c r="D211" s="213"/>
      <c r="E211" s="213"/>
      <c r="F211" s="213"/>
    </row>
    <row r="212" spans="1:17" ht="20.25" customHeight="1">
      <c r="A212" s="214" t="s">
        <v>370</v>
      </c>
      <c r="B212" s="214"/>
      <c r="C212" s="214"/>
      <c r="D212" s="214"/>
      <c r="E212" s="214"/>
      <c r="F212" s="214"/>
    </row>
    <row r="213" spans="1:17" ht="199.5" customHeight="1">
      <c r="A213" s="215"/>
      <c r="B213" s="215"/>
      <c r="C213" s="215"/>
      <c r="D213" s="215"/>
      <c r="E213" s="215"/>
      <c r="F213" s="215"/>
    </row>
    <row r="214" spans="1:17"/>
    <row r="215" spans="1:17">
      <c r="A215" s="44" t="s">
        <v>373</v>
      </c>
      <c r="B215" s="45"/>
      <c r="C215" s="45"/>
      <c r="D215" s="45"/>
      <c r="E215" s="45"/>
      <c r="F215" s="45"/>
      <c r="G215" s="46"/>
      <c r="H215" s="46"/>
      <c r="I215" s="46"/>
      <c r="J215" s="46"/>
      <c r="K215" s="46"/>
      <c r="L215" s="46"/>
      <c r="M215" s="46"/>
      <c r="N215" s="46"/>
      <c r="O215" s="46"/>
      <c r="P215" s="46"/>
      <c r="Q215" s="46"/>
    </row>
    <row r="216" spans="1:17" ht="49.5" customHeight="1">
      <c r="A216" s="205"/>
      <c r="B216" s="205"/>
      <c r="C216" s="205"/>
      <c r="D216" s="205"/>
      <c r="E216" s="205"/>
      <c r="F216" s="205"/>
    </row>
    <row r="217" spans="1:17"/>
    <row r="218" spans="1:17">
      <c r="A218" s="44" t="s">
        <v>374</v>
      </c>
      <c r="B218" s="20"/>
      <c r="C218" s="20"/>
      <c r="D218" s="20"/>
      <c r="E218" s="20"/>
      <c r="F218" s="20"/>
    </row>
    <row r="219" spans="1:17" ht="36" customHeight="1">
      <c r="A219" s="217" t="s">
        <v>375</v>
      </c>
      <c r="B219" s="217"/>
      <c r="C219" s="217"/>
      <c r="D219" s="217"/>
      <c r="E219" s="217"/>
      <c r="F219" s="217"/>
    </row>
    <row r="220" spans="1:17" ht="15.75" customHeight="1">
      <c r="A220" s="213" t="s">
        <v>369</v>
      </c>
      <c r="B220" s="213"/>
      <c r="C220" s="213"/>
      <c r="D220" s="213"/>
      <c r="E220" s="213"/>
      <c r="F220" s="213"/>
    </row>
    <row r="221" spans="1:17" ht="20.25" customHeight="1">
      <c r="A221" s="214" t="s">
        <v>376</v>
      </c>
      <c r="B221" s="214"/>
      <c r="C221" s="214"/>
      <c r="D221" s="214"/>
      <c r="E221" s="214"/>
      <c r="F221" s="214"/>
    </row>
    <row r="222" spans="1:17" s="40" customFormat="1" ht="75" customHeight="1">
      <c r="A222" s="215" t="s">
        <v>622</v>
      </c>
      <c r="B222" s="215"/>
      <c r="C222" s="215"/>
      <c r="D222" s="215"/>
      <c r="E222" s="215"/>
      <c r="F222" s="215"/>
    </row>
    <row r="223" spans="1:17">
      <c r="A223" s="44" t="s">
        <v>377</v>
      </c>
      <c r="B223" s="20"/>
      <c r="C223" s="20"/>
      <c r="D223" s="20"/>
      <c r="E223" s="20"/>
      <c r="F223" s="20"/>
    </row>
    <row r="224" spans="1:17"/>
    <row r="225" spans="1:6">
      <c r="A225" s="18" t="s">
        <v>378</v>
      </c>
      <c r="B225" s="20"/>
      <c r="C225" s="20"/>
      <c r="D225" s="20"/>
      <c r="E225" s="20"/>
      <c r="F225" s="20"/>
    </row>
    <row r="226" spans="1:6">
      <c r="A226" s="10"/>
    </row>
    <row r="227" spans="1:6">
      <c r="A227" s="47"/>
      <c r="B227" s="48"/>
      <c r="C227" s="49" t="s">
        <v>379</v>
      </c>
      <c r="D227" s="50"/>
      <c r="E227" s="51"/>
      <c r="F227" s="52"/>
    </row>
    <row r="228" spans="1:6" ht="15.75" customHeight="1">
      <c r="A228" s="218" t="s">
        <v>380</v>
      </c>
      <c r="B228" s="53" t="s">
        <v>381</v>
      </c>
      <c r="C228" s="54"/>
      <c r="D228" s="55"/>
      <c r="E228" s="56"/>
      <c r="F228" s="57"/>
    </row>
    <row r="229" spans="1:6" ht="63.75" customHeight="1">
      <c r="A229" s="218"/>
      <c r="B229" s="53" t="s">
        <v>382</v>
      </c>
      <c r="C229" s="58" t="s">
        <v>54</v>
      </c>
      <c r="D229" s="219" t="s">
        <v>383</v>
      </c>
      <c r="E229" s="219"/>
      <c r="F229" s="219"/>
    </row>
    <row r="230" spans="1:6" ht="45" customHeight="1">
      <c r="A230" s="218"/>
      <c r="B230" s="59" t="s">
        <v>384</v>
      </c>
      <c r="C230" s="54"/>
      <c r="D230" s="220"/>
      <c r="E230" s="220"/>
      <c r="F230" s="220"/>
    </row>
    <row r="231" spans="1:6" ht="27" customHeight="1"/>
    <row r="232" spans="1:6">
      <c r="A232" s="18" t="s">
        <v>385</v>
      </c>
      <c r="B232" s="20"/>
      <c r="C232" s="20"/>
      <c r="D232" s="20"/>
      <c r="E232" s="20"/>
      <c r="F232" s="20"/>
    </row>
    <row r="233" spans="1:6">
      <c r="A233" s="15"/>
    </row>
    <row r="234" spans="1:6" ht="30.75" customHeight="1">
      <c r="A234" s="60"/>
      <c r="B234" s="61"/>
      <c r="C234" s="61"/>
      <c r="D234" s="62" t="s">
        <v>386</v>
      </c>
      <c r="E234" s="221" t="s">
        <v>387</v>
      </c>
      <c r="F234" s="221"/>
    </row>
    <row r="235" spans="1:6" ht="75" customHeight="1">
      <c r="A235" s="222" t="s">
        <v>388</v>
      </c>
      <c r="B235" s="223" t="s">
        <v>389</v>
      </c>
      <c r="C235" s="223"/>
      <c r="D235" s="54"/>
      <c r="E235" s="224"/>
      <c r="F235" s="224"/>
    </row>
    <row r="236" spans="1:6" ht="36" customHeight="1">
      <c r="A236" s="222"/>
      <c r="B236" s="225" t="s">
        <v>390</v>
      </c>
      <c r="C236" s="225"/>
      <c r="D236" s="54"/>
      <c r="E236" s="224"/>
      <c r="F236" s="224"/>
    </row>
    <row r="237" spans="1:6" ht="38.25" customHeight="1">
      <c r="A237" s="222"/>
      <c r="B237" s="223" t="s">
        <v>391</v>
      </c>
      <c r="C237" s="223"/>
      <c r="D237" s="54"/>
      <c r="E237" s="224"/>
      <c r="F237" s="224"/>
    </row>
    <row r="238" spans="1:6" ht="36" customHeight="1">
      <c r="A238" s="222"/>
      <c r="B238" s="223" t="s">
        <v>392</v>
      </c>
      <c r="C238" s="223"/>
      <c r="D238" s="54"/>
      <c r="E238" s="64"/>
      <c r="F238" s="65"/>
    </row>
    <row r="239" spans="1:6" ht="15.75" customHeight="1">
      <c r="A239" s="222"/>
      <c r="B239" s="225" t="s">
        <v>393</v>
      </c>
      <c r="C239" s="225"/>
      <c r="D239" s="54"/>
      <c r="E239" s="224"/>
      <c r="F239" s="224"/>
    </row>
    <row r="240" spans="1:6"/>
    <row r="241" spans="1:6">
      <c r="A241" s="18" t="s">
        <v>394</v>
      </c>
      <c r="B241" s="19"/>
      <c r="C241" s="20"/>
      <c r="D241" s="20"/>
      <c r="E241" s="20"/>
      <c r="F241" s="20"/>
    </row>
    <row r="242" spans="1:6">
      <c r="A242" s="10"/>
      <c r="B242" s="9"/>
    </row>
    <row r="243" spans="1:6">
      <c r="A243" s="66"/>
      <c r="B243" s="67"/>
      <c r="C243" s="48"/>
      <c r="D243" s="48"/>
      <c r="E243" s="48"/>
      <c r="F243" s="68" t="s">
        <v>379</v>
      </c>
    </row>
    <row r="244" spans="1:6" ht="21.75" customHeight="1">
      <c r="A244" s="226" t="s">
        <v>388</v>
      </c>
      <c r="B244" s="227" t="s">
        <v>395</v>
      </c>
      <c r="C244" s="227"/>
      <c r="D244" s="227"/>
      <c r="E244" s="227"/>
      <c r="F244" s="69"/>
    </row>
    <row r="245" spans="1:6" ht="21.75" customHeight="1">
      <c r="A245" s="226"/>
      <c r="B245" s="227" t="s">
        <v>396</v>
      </c>
      <c r="C245" s="227"/>
      <c r="D245" s="227"/>
      <c r="E245" s="227"/>
      <c r="F245" s="69"/>
    </row>
    <row r="246" spans="1:6" ht="52.5" customHeight="1">
      <c r="A246" s="226"/>
      <c r="B246" s="228" t="s">
        <v>397</v>
      </c>
      <c r="C246" s="228"/>
      <c r="D246" s="228"/>
      <c r="E246" s="228"/>
      <c r="F246" s="69"/>
    </row>
    <row r="247" spans="1:6" ht="34.5" customHeight="1">
      <c r="A247" s="226"/>
      <c r="B247" s="229" t="s">
        <v>398</v>
      </c>
      <c r="C247" s="229"/>
      <c r="D247" s="229"/>
      <c r="E247" s="229"/>
      <c r="F247" s="70"/>
    </row>
    <row r="248" spans="1:6">
      <c r="A248" s="15"/>
      <c r="B248" s="15"/>
      <c r="C248" s="15"/>
    </row>
    <row r="249" spans="1:6" ht="67.5" customHeight="1">
      <c r="A249" s="230" t="s">
        <v>399</v>
      </c>
      <c r="B249" s="230"/>
      <c r="C249" s="230"/>
      <c r="D249" s="230"/>
      <c r="E249" s="230"/>
      <c r="F249" s="230"/>
    </row>
    <row r="250" spans="1:6">
      <c r="A250" s="30" t="s">
        <v>400</v>
      </c>
      <c r="B250" s="20"/>
      <c r="C250" s="20"/>
      <c r="D250" s="20"/>
      <c r="E250" s="20"/>
      <c r="F250" s="20"/>
    </row>
    <row r="251" spans="1:6"/>
    <row r="252" spans="1:6">
      <c r="A252" s="30" t="s">
        <v>401</v>
      </c>
      <c r="B252" s="71"/>
      <c r="C252" s="20"/>
      <c r="D252" s="20"/>
      <c r="E252" s="20"/>
      <c r="F252" s="20"/>
    </row>
    <row r="253" spans="1:6" ht="18.75" customHeight="1">
      <c r="A253" s="31"/>
      <c r="B253" s="72" t="s">
        <v>402</v>
      </c>
      <c r="D253" s="34" t="s">
        <v>54</v>
      </c>
      <c r="E253" s="72" t="s">
        <v>403</v>
      </c>
    </row>
    <row r="254" spans="1:6" ht="18.75" customHeight="1">
      <c r="A254" s="31"/>
      <c r="B254" s="72" t="s">
        <v>404</v>
      </c>
      <c r="D254" s="34" t="s">
        <v>54</v>
      </c>
      <c r="E254" s="72" t="s">
        <v>405</v>
      </c>
    </row>
    <row r="255" spans="1:6" ht="18.75" customHeight="1">
      <c r="A255" s="31" t="s">
        <v>54</v>
      </c>
      <c r="B255" s="72" t="s">
        <v>406</v>
      </c>
      <c r="D255" s="34" t="s">
        <v>54</v>
      </c>
      <c r="E255" s="72" t="s">
        <v>407</v>
      </c>
    </row>
    <row r="256" spans="1:6" ht="18.75" customHeight="1">
      <c r="A256" s="31"/>
      <c r="B256" s="72" t="s">
        <v>408</v>
      </c>
      <c r="D256" s="34"/>
      <c r="E256" s="72" t="s">
        <v>409</v>
      </c>
    </row>
    <row r="257" spans="1:6" ht="18.75" customHeight="1">
      <c r="A257" s="31" t="s">
        <v>54</v>
      </c>
      <c r="B257" s="72" t="s">
        <v>410</v>
      </c>
      <c r="D257" s="34"/>
      <c r="E257" s="72" t="s">
        <v>411</v>
      </c>
    </row>
    <row r="258" spans="1:6" ht="18.75" customHeight="1"/>
    <row r="259" spans="1:6" ht="18.75" customHeight="1">
      <c r="A259" s="30" t="s">
        <v>412</v>
      </c>
      <c r="B259" s="20"/>
      <c r="C259" s="20"/>
      <c r="D259" s="20"/>
      <c r="E259" s="20"/>
      <c r="F259" s="20"/>
    </row>
    <row r="260" spans="1:6" ht="18.75" customHeight="1">
      <c r="A260" s="31"/>
      <c r="B260" s="72" t="s">
        <v>413</v>
      </c>
      <c r="D260" s="34" t="s">
        <v>54</v>
      </c>
      <c r="E260" s="73" t="s">
        <v>414</v>
      </c>
    </row>
    <row r="261" spans="1:6" ht="18.75" customHeight="1">
      <c r="A261" s="31"/>
      <c r="B261" s="72" t="s">
        <v>415</v>
      </c>
      <c r="D261" s="34" t="s">
        <v>54</v>
      </c>
      <c r="E261" s="73" t="s">
        <v>416</v>
      </c>
    </row>
    <row r="262" spans="1:6" ht="18.75" customHeight="1">
      <c r="A262" s="31"/>
      <c r="B262" s="72" t="s">
        <v>417</v>
      </c>
      <c r="D262" s="34"/>
      <c r="E262" s="73" t="s">
        <v>418</v>
      </c>
    </row>
    <row r="263" spans="1:6">
      <c r="A263" s="31"/>
      <c r="B263" s="72" t="s">
        <v>419</v>
      </c>
      <c r="D263" s="34"/>
      <c r="E263" s="73" t="s">
        <v>420</v>
      </c>
    </row>
    <row r="264" spans="1:6">
      <c r="A264" s="31"/>
      <c r="B264" s="72" t="s">
        <v>421</v>
      </c>
      <c r="D264" s="34"/>
      <c r="E264" s="73" t="s">
        <v>422</v>
      </c>
    </row>
    <row r="265" spans="1:6" ht="18.75" customHeight="1">
      <c r="A265" s="31"/>
      <c r="B265" s="72" t="s">
        <v>423</v>
      </c>
    </row>
    <row r="266" spans="1:6" ht="18.75" customHeight="1"/>
    <row r="267" spans="1:6">
      <c r="A267" s="30" t="s">
        <v>424</v>
      </c>
      <c r="B267" s="71"/>
      <c r="C267" s="20"/>
      <c r="D267" s="20"/>
      <c r="E267" s="20"/>
      <c r="F267" s="20"/>
    </row>
    <row r="268" spans="1:6" ht="15.75" customHeight="1">
      <c r="A268" s="213" t="s">
        <v>369</v>
      </c>
      <c r="B268" s="213"/>
      <c r="C268" s="213"/>
      <c r="D268" s="213"/>
      <c r="E268" s="213"/>
      <c r="F268" s="213"/>
    </row>
    <row r="269" spans="1:6" ht="15.75" customHeight="1">
      <c r="A269" s="214" t="s">
        <v>370</v>
      </c>
      <c r="B269" s="214"/>
      <c r="C269" s="214"/>
      <c r="D269" s="214"/>
      <c r="E269" s="214"/>
      <c r="F269" s="214"/>
    </row>
    <row r="270" spans="1:6" ht="99.75" customHeight="1">
      <c r="A270" s="205"/>
      <c r="B270" s="205"/>
      <c r="C270" s="205"/>
      <c r="D270" s="205"/>
      <c r="E270" s="205"/>
      <c r="F270" s="205"/>
    </row>
    <row r="271" spans="1:6"/>
    <row r="272" spans="1:6">
      <c r="A272" s="30" t="s">
        <v>425</v>
      </c>
      <c r="B272" s="20"/>
      <c r="C272" s="20"/>
      <c r="D272" s="20"/>
      <c r="E272" s="20"/>
      <c r="F272" s="20"/>
    </row>
    <row r="273" spans="1:7" ht="15.75" customHeight="1">
      <c r="A273" s="206" t="s">
        <v>426</v>
      </c>
      <c r="B273" s="206"/>
      <c r="C273" s="206"/>
      <c r="D273" s="206"/>
      <c r="E273" s="206"/>
      <c r="F273" s="206"/>
    </row>
    <row r="274" spans="1:7" ht="15.75" customHeight="1">
      <c r="A274" s="213" t="s">
        <v>369</v>
      </c>
      <c r="B274" s="213"/>
      <c r="C274" s="213"/>
      <c r="D274" s="213"/>
      <c r="E274" s="213"/>
      <c r="F274" s="213"/>
    </row>
    <row r="275" spans="1:7" ht="15.75" customHeight="1">
      <c r="A275" s="214" t="s">
        <v>370</v>
      </c>
      <c r="B275" s="214"/>
      <c r="C275" s="214"/>
      <c r="D275" s="214"/>
      <c r="E275" s="214"/>
      <c r="F275" s="214"/>
    </row>
    <row r="276" spans="1:7" ht="99.75" customHeight="1">
      <c r="A276" s="231" t="s">
        <v>624</v>
      </c>
      <c r="B276" s="232"/>
      <c r="C276" s="232"/>
      <c r="D276" s="232"/>
      <c r="E276" s="232"/>
      <c r="F276" s="232"/>
    </row>
    <row r="277" spans="1:7">
      <c r="A277" s="74"/>
      <c r="B277" s="75"/>
      <c r="C277" s="76"/>
      <c r="D277" s="76"/>
      <c r="E277" s="76"/>
      <c r="F277" s="76"/>
    </row>
    <row r="278" spans="1:7">
      <c r="A278" s="18" t="s">
        <v>427</v>
      </c>
      <c r="B278" s="20"/>
      <c r="C278" s="20"/>
      <c r="D278" s="20"/>
      <c r="E278" s="20"/>
      <c r="F278" s="20"/>
    </row>
    <row r="279" spans="1:7"/>
    <row r="280" spans="1:7" ht="31.5" customHeight="1">
      <c r="A280" s="77"/>
      <c r="B280" s="233" t="s">
        <v>57</v>
      </c>
      <c r="C280" s="233"/>
      <c r="D280" s="234" t="s">
        <v>428</v>
      </c>
      <c r="E280" s="234"/>
      <c r="F280" s="234"/>
    </row>
    <row r="281" spans="1:7" ht="18.75" customHeight="1">
      <c r="A281" s="235" t="s">
        <v>429</v>
      </c>
      <c r="B281" s="78" t="s">
        <v>430</v>
      </c>
      <c r="C281" s="79" t="s">
        <v>431</v>
      </c>
      <c r="D281" s="236" t="s">
        <v>432</v>
      </c>
      <c r="E281" s="236"/>
      <c r="F281" s="236"/>
    </row>
    <row r="282" spans="1:7">
      <c r="A282" s="235"/>
      <c r="B282" s="80" t="s">
        <v>433</v>
      </c>
      <c r="C282" s="54"/>
      <c r="D282" s="236"/>
      <c r="E282" s="236"/>
      <c r="F282" s="236"/>
    </row>
    <row r="283" spans="1:7">
      <c r="A283" s="235"/>
      <c r="B283" s="81" t="s">
        <v>434</v>
      </c>
      <c r="C283" s="54"/>
      <c r="D283" s="236"/>
      <c r="E283" s="236"/>
      <c r="F283" s="236"/>
    </row>
    <row r="284" spans="1:7" ht="15.75" customHeight="1">
      <c r="A284" s="237" t="s">
        <v>435</v>
      </c>
      <c r="B284" s="82" t="s">
        <v>436</v>
      </c>
      <c r="C284" s="83"/>
      <c r="D284" s="238" t="s">
        <v>437</v>
      </c>
      <c r="E284" s="238"/>
      <c r="F284" s="68" t="s">
        <v>431</v>
      </c>
    </row>
    <row r="285" spans="1:7" ht="53.25" customHeight="1">
      <c r="A285" s="237"/>
      <c r="B285" s="80" t="s">
        <v>438</v>
      </c>
      <c r="C285" s="69"/>
      <c r="D285" s="239" t="s">
        <v>439</v>
      </c>
      <c r="E285" s="239"/>
      <c r="F285" s="69" t="s">
        <v>54</v>
      </c>
      <c r="G285" s="84"/>
    </row>
    <row r="286" spans="1:7" ht="51" customHeight="1">
      <c r="A286" s="237"/>
      <c r="B286" s="80" t="s">
        <v>440</v>
      </c>
      <c r="C286" s="69"/>
      <c r="D286" s="239" t="s">
        <v>441</v>
      </c>
      <c r="E286" s="239"/>
      <c r="F286" s="178" t="s">
        <v>54</v>
      </c>
      <c r="G286" s="40"/>
    </row>
    <row r="287" spans="1:7" ht="15.75" customHeight="1">
      <c r="A287" s="237"/>
      <c r="B287" s="85" t="s">
        <v>442</v>
      </c>
      <c r="C287" s="69"/>
      <c r="D287" s="239" t="s">
        <v>443</v>
      </c>
      <c r="E287" s="239"/>
      <c r="F287" s="69"/>
    </row>
    <row r="288" spans="1:7" ht="15.75" customHeight="1">
      <c r="A288" s="237"/>
      <c r="B288" s="86" t="s">
        <v>444</v>
      </c>
      <c r="C288" s="69"/>
      <c r="D288" s="239" t="s">
        <v>445</v>
      </c>
      <c r="E288" s="239"/>
      <c r="F288" s="69"/>
    </row>
    <row r="289" spans="1:6">
      <c r="A289" s="237"/>
      <c r="B289" s="87" t="s">
        <v>446</v>
      </c>
      <c r="C289" s="88"/>
      <c r="D289" s="89"/>
      <c r="E289" s="89"/>
      <c r="F289" s="90"/>
    </row>
    <row r="290" spans="1:6" ht="36.75" customHeight="1">
      <c r="A290" s="237"/>
      <c r="B290" s="91" t="s">
        <v>447</v>
      </c>
      <c r="C290" s="92"/>
      <c r="D290" s="93"/>
      <c r="E290" s="93"/>
      <c r="F290" s="94"/>
    </row>
    <row r="291" spans="1:6" ht="34.5" customHeight="1">
      <c r="A291" s="237" t="s">
        <v>448</v>
      </c>
      <c r="B291" s="240" t="s">
        <v>449</v>
      </c>
      <c r="C291" s="240"/>
      <c r="D291" s="241" t="s">
        <v>450</v>
      </c>
      <c r="E291" s="241"/>
      <c r="F291" s="241"/>
    </row>
    <row r="292" spans="1:6" ht="15.75" customHeight="1">
      <c r="A292" s="237"/>
      <c r="B292" s="242" t="s">
        <v>369</v>
      </c>
      <c r="C292" s="242"/>
      <c r="D292" s="243" t="s">
        <v>369</v>
      </c>
      <c r="E292" s="243"/>
      <c r="F292" s="243"/>
    </row>
    <row r="293" spans="1:6" ht="93.75" customHeight="1">
      <c r="A293" s="237"/>
      <c r="B293" s="244"/>
      <c r="C293" s="244"/>
      <c r="D293" s="245" t="s">
        <v>451</v>
      </c>
      <c r="E293" s="245"/>
      <c r="F293" s="245"/>
    </row>
    <row r="294" spans="1:6" ht="47.25" customHeight="1">
      <c r="A294" s="237"/>
      <c r="B294" s="95"/>
      <c r="C294" s="96"/>
      <c r="D294" s="246"/>
      <c r="E294" s="246"/>
      <c r="F294" s="246"/>
    </row>
    <row r="295" spans="1:6" ht="65.25" customHeight="1">
      <c r="A295" s="234" t="s">
        <v>452</v>
      </c>
      <c r="B295" s="236" t="s">
        <v>432</v>
      </c>
      <c r="C295" s="236"/>
      <c r="D295" s="247" t="s">
        <v>453</v>
      </c>
      <c r="E295" s="247"/>
      <c r="F295" s="247"/>
    </row>
    <row r="296" spans="1:6" ht="116.25" customHeight="1">
      <c r="A296" s="234"/>
      <c r="B296" s="236"/>
      <c r="C296" s="236"/>
      <c r="D296" s="248" t="s">
        <v>454</v>
      </c>
      <c r="E296" s="248"/>
      <c r="F296" s="248"/>
    </row>
    <row r="297" spans="1:6"/>
    <row r="298" spans="1:6">
      <c r="A298" s="20" t="s">
        <v>455</v>
      </c>
      <c r="B298" s="20"/>
      <c r="C298" s="20"/>
      <c r="D298" s="20"/>
      <c r="E298" s="20"/>
      <c r="F298" s="20"/>
    </row>
    <row r="299" spans="1:6" ht="83.25" customHeight="1">
      <c r="A299" s="249"/>
      <c r="B299" s="249"/>
      <c r="C299" s="249"/>
      <c r="D299" s="249"/>
      <c r="E299" s="249"/>
      <c r="F299" s="249"/>
    </row>
    <row r="300" spans="1:6"/>
    <row r="301" spans="1:6" ht="18.75" customHeight="1">
      <c r="A301" s="18" t="s">
        <v>456</v>
      </c>
      <c r="B301" s="20"/>
      <c r="C301" s="20"/>
      <c r="D301" s="20"/>
      <c r="E301" s="20"/>
      <c r="F301" s="20"/>
    </row>
    <row r="302" spans="1:6">
      <c r="A302" s="10"/>
    </row>
    <row r="303" spans="1:6">
      <c r="A303" s="66" t="s">
        <v>457</v>
      </c>
      <c r="B303" s="48"/>
      <c r="C303" s="48"/>
      <c r="D303" s="48"/>
      <c r="E303" s="48"/>
      <c r="F303" s="97"/>
    </row>
    <row r="304" spans="1:6" ht="18.75" customHeight="1">
      <c r="A304" s="38"/>
      <c r="B304" s="24" t="s">
        <v>51</v>
      </c>
      <c r="C304" s="25"/>
      <c r="D304" s="25"/>
      <c r="E304" s="25"/>
      <c r="F304" s="98"/>
    </row>
    <row r="305" spans="1:6">
      <c r="A305" s="38"/>
      <c r="B305" s="28" t="s">
        <v>52</v>
      </c>
      <c r="C305" s="25"/>
      <c r="D305" s="25"/>
      <c r="E305" s="25"/>
      <c r="F305" s="98"/>
    </row>
    <row r="306" spans="1:6" ht="18.75" customHeight="1">
      <c r="A306" s="38"/>
      <c r="B306" s="28" t="s">
        <v>458</v>
      </c>
      <c r="C306" s="25"/>
      <c r="D306" s="25"/>
      <c r="E306" s="25"/>
      <c r="F306" s="98"/>
    </row>
    <row r="307" spans="1:6" ht="18.75" customHeight="1">
      <c r="A307" s="99" t="s">
        <v>459</v>
      </c>
      <c r="B307" s="100"/>
      <c r="C307" s="100"/>
      <c r="D307" s="100"/>
      <c r="E307" s="100"/>
      <c r="F307" s="101"/>
    </row>
    <row r="308" spans="1:6" ht="18.75" customHeight="1">
      <c r="A308" s="102" t="s">
        <v>460</v>
      </c>
      <c r="B308" s="103"/>
      <c r="C308" s="103"/>
      <c r="D308" s="103"/>
      <c r="E308" s="103"/>
      <c r="F308" s="104"/>
    </row>
    <row r="309" spans="1:6" ht="75" customHeight="1">
      <c r="A309" s="250"/>
      <c r="B309" s="250"/>
      <c r="C309" s="250"/>
      <c r="D309" s="250"/>
      <c r="E309" s="250"/>
      <c r="F309" s="250"/>
    </row>
    <row r="310" spans="1:6">
      <c r="A310" s="15"/>
    </row>
    <row r="311" spans="1:6">
      <c r="A311" s="66" t="s">
        <v>461</v>
      </c>
      <c r="B311" s="48"/>
      <c r="C311" s="48"/>
      <c r="D311" s="48"/>
      <c r="E311" s="48"/>
      <c r="F311" s="97"/>
    </row>
    <row r="312" spans="1:6" ht="18.75" customHeight="1">
      <c r="A312" s="38"/>
      <c r="B312" s="24" t="s">
        <v>462</v>
      </c>
      <c r="C312" s="25"/>
      <c r="D312" s="25"/>
      <c r="E312" s="25"/>
      <c r="F312" s="98"/>
    </row>
    <row r="313" spans="1:6" ht="18.75" customHeight="1">
      <c r="A313" s="38"/>
      <c r="B313" s="28" t="s">
        <v>463</v>
      </c>
      <c r="C313" s="25"/>
      <c r="D313" s="25"/>
      <c r="E313" s="25"/>
      <c r="F313" s="98"/>
    </row>
    <row r="314" spans="1:6" ht="18.75" customHeight="1">
      <c r="A314" s="38"/>
      <c r="B314" s="28" t="s">
        <v>464</v>
      </c>
      <c r="C314" s="25"/>
      <c r="D314" s="25"/>
      <c r="E314" s="25"/>
      <c r="F314" s="98"/>
    </row>
    <row r="315" spans="1:6" ht="19.5" customHeight="1">
      <c r="A315" s="39"/>
      <c r="B315" s="105" t="s">
        <v>465</v>
      </c>
      <c r="C315" s="106"/>
      <c r="D315" s="106"/>
      <c r="E315" s="106"/>
      <c r="F315" s="107"/>
    </row>
    <row r="316" spans="1:6" ht="18.75" customHeight="1">
      <c r="A316" s="15"/>
    </row>
    <row r="317" spans="1:6" ht="29.25" customHeight="1">
      <c r="A317" s="30" t="s">
        <v>466</v>
      </c>
      <c r="B317" s="20"/>
      <c r="C317" s="108"/>
      <c r="D317" s="109"/>
      <c r="E317" s="109"/>
      <c r="F317" s="109"/>
    </row>
    <row r="318" spans="1:6">
      <c r="A318" s="15"/>
      <c r="C318" s="15"/>
    </row>
    <row r="319" spans="1:6"/>
    <row r="320" spans="1:6">
      <c r="A320" s="18" t="s">
        <v>467</v>
      </c>
      <c r="B320" s="20"/>
      <c r="C320" s="20"/>
      <c r="D320" s="20"/>
      <c r="E320" s="20"/>
      <c r="F320" s="20"/>
    </row>
    <row r="321" spans="1:14">
      <c r="D321" s="110"/>
      <c r="E321" s="110"/>
      <c r="F321" s="110"/>
      <c r="G321" s="110"/>
      <c r="H321" s="110"/>
      <c r="I321" s="110"/>
      <c r="J321" s="110"/>
      <c r="K321" s="110"/>
      <c r="L321" s="110"/>
      <c r="M321" s="110"/>
      <c r="N321" s="110"/>
    </row>
    <row r="322" spans="1:14">
      <c r="A322" s="18" t="s">
        <v>468</v>
      </c>
      <c r="B322" s="20"/>
      <c r="C322" s="20"/>
      <c r="D322" s="20"/>
      <c r="E322" s="20"/>
      <c r="F322" s="20"/>
    </row>
    <row r="323" spans="1:14">
      <c r="A323" s="10"/>
    </row>
    <row r="324" spans="1:14" ht="15.75" customHeight="1">
      <c r="A324" s="251" t="s">
        <v>469</v>
      </c>
      <c r="B324" s="251"/>
      <c r="C324" s="111"/>
      <c r="D324" s="48"/>
      <c r="E324" s="112" t="s">
        <v>379</v>
      </c>
      <c r="F324" s="252"/>
    </row>
    <row r="325" spans="1:14" ht="15" customHeight="1">
      <c r="A325" s="251"/>
      <c r="B325" s="251"/>
      <c r="C325" s="253" t="s">
        <v>470</v>
      </c>
      <c r="D325" s="253"/>
      <c r="E325" s="113"/>
      <c r="F325" s="252"/>
    </row>
    <row r="326" spans="1:14" ht="30" customHeight="1">
      <c r="A326" s="251"/>
      <c r="B326" s="251"/>
      <c r="C326" s="253" t="s">
        <v>471</v>
      </c>
      <c r="D326" s="253"/>
      <c r="E326" s="114" t="s">
        <v>54</v>
      </c>
      <c r="F326" s="252"/>
    </row>
    <row r="327" spans="1:14" ht="33.75" customHeight="1">
      <c r="A327" s="251"/>
      <c r="B327" s="251"/>
      <c r="C327" s="253" t="s">
        <v>472</v>
      </c>
      <c r="D327" s="253"/>
      <c r="E327" s="34"/>
      <c r="F327" s="252"/>
    </row>
    <row r="328" spans="1:14" ht="18.75" customHeight="1">
      <c r="A328" s="115"/>
      <c r="B328" s="116"/>
      <c r="C328" s="254"/>
      <c r="D328" s="254"/>
      <c r="E328" s="117"/>
      <c r="F328" s="252"/>
    </row>
    <row r="329" spans="1:14" ht="85.5" customHeight="1">
      <c r="A329" s="255" t="s">
        <v>473</v>
      </c>
      <c r="B329" s="255"/>
      <c r="C329" s="220"/>
      <c r="D329" s="220"/>
      <c r="E329" s="220"/>
      <c r="F329" s="220"/>
    </row>
    <row r="330" spans="1:14" ht="38.25" customHeight="1">
      <c r="A330" s="256" t="s">
        <v>474</v>
      </c>
      <c r="B330" s="256"/>
      <c r="C330" s="257" t="s">
        <v>620</v>
      </c>
      <c r="D330" s="257"/>
      <c r="E330" s="257"/>
      <c r="F330" s="257"/>
    </row>
    <row r="331" spans="1:14"/>
    <row r="332" spans="1:14">
      <c r="A332" s="18" t="s">
        <v>475</v>
      </c>
      <c r="B332" s="19"/>
      <c r="C332" s="19"/>
      <c r="D332" s="20"/>
      <c r="E332" s="20"/>
      <c r="F332" s="20"/>
    </row>
    <row r="333" spans="1:14"/>
    <row r="334" spans="1:14" ht="65.25" customHeight="1">
      <c r="A334" s="236" t="s">
        <v>476</v>
      </c>
      <c r="B334" s="236"/>
      <c r="C334" s="258"/>
      <c r="D334" s="258"/>
      <c r="E334" s="258"/>
      <c r="F334" s="258"/>
    </row>
    <row r="335" spans="1:14" ht="16.5" customHeight="1">
      <c r="A335" s="259" t="s">
        <v>477</v>
      </c>
      <c r="B335" s="259"/>
      <c r="C335" s="118"/>
      <c r="D335" s="119"/>
      <c r="E335" s="119"/>
      <c r="F335" s="120"/>
    </row>
    <row r="336" spans="1:14">
      <c r="A336" s="259"/>
      <c r="B336" s="259"/>
      <c r="C336" s="121" t="s">
        <v>478</v>
      </c>
      <c r="D336" s="121"/>
      <c r="E336" s="121"/>
      <c r="F336" s="122"/>
    </row>
    <row r="337" spans="1:17" ht="51" customHeight="1">
      <c r="A337" s="259"/>
      <c r="B337" s="259"/>
      <c r="C337" s="260" t="s">
        <v>479</v>
      </c>
      <c r="D337" s="260"/>
      <c r="E337" s="260"/>
      <c r="F337" s="123"/>
    </row>
    <row r="338" spans="1:17" ht="61.5" customHeight="1">
      <c r="A338" s="259"/>
      <c r="B338" s="259"/>
      <c r="C338" s="261" t="s">
        <v>480</v>
      </c>
      <c r="D338" s="261"/>
      <c r="E338" s="261"/>
      <c r="F338" s="124"/>
    </row>
    <row r="339" spans="1:17"/>
    <row r="340" spans="1:17" ht="15" customHeight="1"/>
    <row r="341" spans="1:17">
      <c r="A341" s="187" t="s">
        <v>481</v>
      </c>
      <c r="B341" s="187"/>
      <c r="C341" s="187"/>
      <c r="D341" s="187"/>
      <c r="E341" s="187"/>
      <c r="F341" s="187"/>
      <c r="G341" s="9"/>
      <c r="H341" s="9"/>
      <c r="I341" s="9"/>
      <c r="J341" s="9"/>
      <c r="K341" s="9"/>
      <c r="L341" s="9"/>
      <c r="M341" s="9"/>
      <c r="N341" s="9"/>
      <c r="O341" s="9"/>
      <c r="P341" s="9"/>
      <c r="Q341" s="9"/>
    </row>
    <row r="342" spans="1:17">
      <c r="A342" s="10"/>
      <c r="B342" s="10"/>
      <c r="C342" s="10"/>
    </row>
    <row r="343" spans="1:17" ht="56.25" customHeight="1">
      <c r="A343" s="262" t="s">
        <v>482</v>
      </c>
      <c r="B343" s="262"/>
      <c r="C343" s="262"/>
      <c r="D343" s="258"/>
      <c r="E343" s="258"/>
      <c r="F343" s="258"/>
    </row>
    <row r="344" spans="1:17" ht="99.75" customHeight="1">
      <c r="A344" s="262" t="s">
        <v>483</v>
      </c>
      <c r="B344" s="262"/>
      <c r="C344" s="262"/>
      <c r="D344" s="258"/>
      <c r="E344" s="258"/>
      <c r="F344" s="258"/>
    </row>
    <row r="345" spans="1:17" ht="15.75" customHeight="1">
      <c r="A345" s="262" t="s">
        <v>484</v>
      </c>
      <c r="B345" s="262"/>
      <c r="C345" s="262"/>
      <c r="D345" s="125"/>
      <c r="E345" s="126" t="s">
        <v>485</v>
      </c>
      <c r="F345" s="97"/>
    </row>
    <row r="346" spans="1:17">
      <c r="A346" s="262"/>
      <c r="B346" s="262"/>
      <c r="C346" s="262"/>
      <c r="D346" s="13"/>
      <c r="E346" s="127" t="s">
        <v>486</v>
      </c>
      <c r="F346" s="65"/>
    </row>
    <row r="347" spans="1:17" ht="30.75" customHeight="1">
      <c r="A347" s="262"/>
      <c r="B347" s="262"/>
      <c r="C347" s="262"/>
      <c r="D347" s="263" t="s">
        <v>487</v>
      </c>
      <c r="E347" s="263"/>
      <c r="F347" s="263"/>
    </row>
    <row r="348" spans="1:17" ht="35.25" customHeight="1">
      <c r="A348" s="262"/>
      <c r="B348" s="262"/>
      <c r="C348" s="262"/>
      <c r="D348" s="258"/>
      <c r="E348" s="258"/>
      <c r="F348" s="258"/>
    </row>
    <row r="349" spans="1:17" ht="15.75" customHeight="1">
      <c r="A349" s="264" t="s">
        <v>488</v>
      </c>
      <c r="B349" s="264"/>
      <c r="C349" s="264"/>
      <c r="D349" s="125"/>
      <c r="E349" s="265" t="s">
        <v>489</v>
      </c>
      <c r="F349" s="265"/>
    </row>
    <row r="350" spans="1:17" ht="49.5" customHeight="1">
      <c r="A350" s="264"/>
      <c r="B350" s="264"/>
      <c r="C350" s="264"/>
      <c r="D350" s="195"/>
      <c r="E350" s="195"/>
      <c r="F350" s="195"/>
    </row>
    <row r="351" spans="1:17" ht="15.75" customHeight="1">
      <c r="A351" s="264"/>
      <c r="B351" s="264"/>
      <c r="C351" s="264"/>
      <c r="D351" s="14"/>
      <c r="E351" s="266" t="s">
        <v>52</v>
      </c>
      <c r="F351" s="266"/>
    </row>
    <row r="352" spans="1:17">
      <c r="A352" s="15"/>
      <c r="B352" s="16"/>
      <c r="C352" s="16"/>
    </row>
    <row r="353" spans="1:17">
      <c r="A353" s="15"/>
      <c r="B353" s="16"/>
      <c r="C353" s="16"/>
    </row>
    <row r="354" spans="1:17">
      <c r="A354" s="187" t="s">
        <v>490</v>
      </c>
      <c r="B354" s="187"/>
      <c r="C354" s="187"/>
      <c r="D354" s="187"/>
      <c r="E354" s="187"/>
      <c r="F354" s="187"/>
      <c r="G354" s="9"/>
      <c r="H354" s="9"/>
      <c r="I354" s="9"/>
      <c r="J354" s="9"/>
      <c r="K354" s="9"/>
      <c r="L354" s="9"/>
      <c r="M354" s="9"/>
      <c r="N354" s="9"/>
      <c r="O354" s="9"/>
      <c r="P354" s="9"/>
      <c r="Q354" s="9"/>
    </row>
    <row r="355" spans="1:17" ht="99" customHeight="1">
      <c r="A355" s="250"/>
      <c r="B355" s="250"/>
      <c r="C355" s="250"/>
      <c r="D355" s="250"/>
      <c r="E355" s="250"/>
      <c r="F355" s="250"/>
    </row>
    <row r="356" spans="1:17">
      <c r="A356" s="15"/>
      <c r="B356" s="16"/>
      <c r="C356" s="16"/>
    </row>
    <row r="357" spans="1:17">
      <c r="A357" s="18" t="s">
        <v>491</v>
      </c>
      <c r="B357" s="19"/>
      <c r="C357" s="19"/>
      <c r="D357" s="19"/>
      <c r="E357" s="19"/>
      <c r="F357" s="19"/>
      <c r="G357" s="9"/>
      <c r="H357" s="9"/>
      <c r="I357" s="9"/>
      <c r="J357" s="9"/>
      <c r="K357" s="9"/>
      <c r="L357" s="9"/>
      <c r="M357" s="9"/>
      <c r="N357" s="9"/>
      <c r="O357" s="9"/>
      <c r="P357" s="9"/>
      <c r="Q357" s="9"/>
    </row>
    <row r="358" spans="1:17">
      <c r="A358" s="10"/>
      <c r="B358" s="10"/>
      <c r="C358" s="10"/>
      <c r="D358" s="10"/>
      <c r="E358" s="10"/>
    </row>
    <row r="359" spans="1:17">
      <c r="A359" s="128" t="s">
        <v>492</v>
      </c>
      <c r="B359" s="129"/>
      <c r="C359" s="129"/>
      <c r="D359" s="129"/>
      <c r="E359" s="129"/>
      <c r="F359" s="129"/>
      <c r="G359" s="110"/>
      <c r="H359" s="110"/>
      <c r="I359" s="110"/>
      <c r="J359" s="110"/>
      <c r="K359" s="110"/>
      <c r="L359" s="110"/>
      <c r="M359" s="110"/>
      <c r="N359" s="110"/>
      <c r="O359" s="110"/>
      <c r="P359" s="110"/>
      <c r="Q359" s="110"/>
    </row>
    <row r="360" spans="1:17">
      <c r="A360" s="15"/>
      <c r="B360" s="110"/>
      <c r="C360" s="110"/>
      <c r="D360" s="110"/>
      <c r="E360" s="110"/>
      <c r="F360" s="110"/>
      <c r="G360" s="110"/>
      <c r="H360" s="110"/>
      <c r="I360" s="110"/>
      <c r="J360" s="110"/>
      <c r="K360" s="110"/>
      <c r="L360" s="110"/>
      <c r="M360" s="110"/>
      <c r="N360" s="110"/>
      <c r="O360" s="110"/>
      <c r="P360" s="110"/>
      <c r="Q360" s="110"/>
    </row>
    <row r="361" spans="1:17" ht="18.75" customHeight="1">
      <c r="A361" s="130"/>
      <c r="B361" s="227" t="s">
        <v>493</v>
      </c>
      <c r="C361" s="227"/>
      <c r="D361" s="227"/>
      <c r="E361" s="227"/>
      <c r="F361" s="227"/>
    </row>
    <row r="362" spans="1:17" ht="18.75" customHeight="1">
      <c r="A362" s="130"/>
      <c r="B362" s="227" t="s">
        <v>494</v>
      </c>
      <c r="C362" s="227"/>
      <c r="D362" s="227"/>
      <c r="E362" s="227"/>
      <c r="F362" s="227"/>
    </row>
    <row r="363" spans="1:17" ht="18.75" customHeight="1">
      <c r="A363" s="130"/>
      <c r="B363" s="227" t="s">
        <v>495</v>
      </c>
      <c r="C363" s="227"/>
      <c r="D363" s="227"/>
      <c r="E363" s="227"/>
      <c r="F363" s="227"/>
    </row>
    <row r="364" spans="1:17" ht="18.75" customHeight="1">
      <c r="A364" s="130"/>
      <c r="B364" s="227" t="s">
        <v>496</v>
      </c>
      <c r="C364" s="227"/>
      <c r="D364" s="227"/>
      <c r="E364" s="227"/>
      <c r="F364" s="227"/>
    </row>
    <row r="365" spans="1:17" ht="18.75" customHeight="1">
      <c r="A365" s="130"/>
      <c r="B365" s="227" t="s">
        <v>497</v>
      </c>
      <c r="C365" s="227"/>
      <c r="D365" s="227"/>
      <c r="E365" s="227"/>
      <c r="F365" s="227"/>
    </row>
    <row r="366" spans="1:17" ht="18.75" customHeight="1">
      <c r="A366" s="130"/>
      <c r="B366" s="227" t="s">
        <v>498</v>
      </c>
      <c r="C366" s="227"/>
      <c r="D366" s="227"/>
      <c r="E366" s="227"/>
      <c r="F366" s="227"/>
    </row>
    <row r="367" spans="1:17" ht="18.75" customHeight="1">
      <c r="A367" s="130"/>
      <c r="B367" s="227" t="s">
        <v>499</v>
      </c>
      <c r="C367" s="227"/>
      <c r="D367" s="227"/>
      <c r="E367" s="227"/>
      <c r="F367" s="227"/>
    </row>
    <row r="368" spans="1:17" ht="18.75" customHeight="1">
      <c r="A368" s="130"/>
      <c r="B368" s="227" t="s">
        <v>500</v>
      </c>
      <c r="C368" s="227"/>
      <c r="D368" s="227"/>
      <c r="E368" s="227"/>
      <c r="F368" s="227"/>
    </row>
    <row r="369" spans="1:6" ht="18.75" customHeight="1">
      <c r="A369" s="130"/>
      <c r="B369" s="227" t="s">
        <v>501</v>
      </c>
      <c r="C369" s="227"/>
      <c r="D369" s="227"/>
      <c r="E369" s="227"/>
      <c r="F369" s="227"/>
    </row>
    <row r="370" spans="1:6" ht="18.75" customHeight="1">
      <c r="A370" s="130"/>
      <c r="B370" s="227" t="s">
        <v>502</v>
      </c>
      <c r="C370" s="227"/>
      <c r="D370" s="227"/>
      <c r="E370" s="227"/>
      <c r="F370" s="227"/>
    </row>
    <row r="371" spans="1:6" ht="18.75" customHeight="1">
      <c r="A371" s="130"/>
      <c r="B371" s="227" t="s">
        <v>503</v>
      </c>
      <c r="C371" s="227"/>
      <c r="D371" s="227"/>
      <c r="E371" s="227"/>
      <c r="F371" s="227"/>
    </row>
    <row r="372" spans="1:6" ht="18.75" customHeight="1">
      <c r="A372" s="130" t="s">
        <v>54</v>
      </c>
      <c r="B372" s="227" t="s">
        <v>504</v>
      </c>
      <c r="C372" s="227"/>
      <c r="D372" s="227"/>
      <c r="E372" s="227"/>
      <c r="F372" s="227"/>
    </row>
    <row r="373" spans="1:6" ht="18.75" customHeight="1">
      <c r="A373" s="130"/>
      <c r="B373" s="227" t="s">
        <v>505</v>
      </c>
      <c r="C373" s="227"/>
      <c r="D373" s="227"/>
      <c r="E373" s="227"/>
      <c r="F373" s="227"/>
    </row>
    <row r="374" spans="1:6"/>
    <row r="375" spans="1:6" ht="37.5" customHeight="1">
      <c r="A375" s="268" t="s">
        <v>506</v>
      </c>
      <c r="B375" s="268"/>
      <c r="C375" s="268"/>
      <c r="D375" s="268"/>
      <c r="E375" s="268"/>
      <c r="F375" s="268"/>
    </row>
    <row r="376" spans="1:6" ht="49.5" customHeight="1">
      <c r="A376" s="269" t="s">
        <v>623</v>
      </c>
      <c r="B376" s="269"/>
      <c r="C376" s="269"/>
      <c r="D376" s="269"/>
      <c r="E376" s="269"/>
      <c r="F376" s="269"/>
    </row>
    <row r="377" spans="1:6"/>
    <row r="378" spans="1:6">
      <c r="A378" s="15"/>
    </row>
    <row r="379" spans="1:6" ht="75" customHeight="1">
      <c r="A379" s="270" t="s">
        <v>507</v>
      </c>
      <c r="B379" s="270"/>
      <c r="C379" s="270"/>
      <c r="D379" s="270"/>
      <c r="E379" s="270"/>
      <c r="F379" s="270"/>
    </row>
    <row r="380" spans="1:6">
      <c r="A380" s="15"/>
      <c r="B380" s="16"/>
      <c r="C380" s="16"/>
    </row>
    <row r="381" spans="1:6" ht="15.75" customHeight="1">
      <c r="A381" s="32" t="s">
        <v>508</v>
      </c>
      <c r="B381" s="267" t="s">
        <v>509</v>
      </c>
      <c r="C381" s="267" t="s">
        <v>510</v>
      </c>
      <c r="D381" s="267" t="s">
        <v>511</v>
      </c>
      <c r="E381" s="267" t="s">
        <v>512</v>
      </c>
      <c r="F381" s="267" t="s">
        <v>513</v>
      </c>
    </row>
    <row r="382" spans="1:6" ht="69" customHeight="1">
      <c r="A382" s="131" t="s">
        <v>431</v>
      </c>
      <c r="B382" s="267"/>
      <c r="C382" s="267"/>
      <c r="D382" s="267"/>
      <c r="E382" s="267"/>
      <c r="F382" s="267"/>
    </row>
    <row r="383" spans="1:6">
      <c r="A383" s="31"/>
      <c r="B383" s="63" t="s">
        <v>514</v>
      </c>
      <c r="C383" s="132" t="s">
        <v>515</v>
      </c>
      <c r="D383" s="34"/>
      <c r="E383" s="133">
        <v>0.2</v>
      </c>
      <c r="F383" s="133">
        <v>0.85</v>
      </c>
    </row>
    <row r="384" spans="1:6" ht="47.25">
      <c r="A384" s="31" t="s">
        <v>54</v>
      </c>
      <c r="B384" s="63" t="s">
        <v>516</v>
      </c>
      <c r="C384" s="132" t="s">
        <v>517</v>
      </c>
      <c r="D384" s="134">
        <v>0.8</v>
      </c>
      <c r="E384" s="133">
        <v>0.2</v>
      </c>
      <c r="F384" s="133">
        <v>0.8</v>
      </c>
    </row>
    <row r="385" spans="1:6">
      <c r="A385" s="31"/>
      <c r="B385" s="63" t="s">
        <v>518</v>
      </c>
      <c r="C385" s="132" t="s">
        <v>519</v>
      </c>
      <c r="D385" s="34"/>
      <c r="E385" s="133">
        <v>0.2</v>
      </c>
      <c r="F385" s="133">
        <v>0.6</v>
      </c>
    </row>
    <row r="386" spans="1:6">
      <c r="A386" s="31"/>
      <c r="B386" s="63" t="s">
        <v>520</v>
      </c>
      <c r="C386" s="132" t="s">
        <v>521</v>
      </c>
      <c r="D386" s="34"/>
      <c r="E386" s="133">
        <v>0.2</v>
      </c>
      <c r="F386" s="133">
        <v>0.43</v>
      </c>
    </row>
    <row r="387" spans="1:6" ht="31.5">
      <c r="A387" s="31"/>
      <c r="B387" s="63" t="s">
        <v>522</v>
      </c>
      <c r="C387" s="132" t="s">
        <v>523</v>
      </c>
      <c r="D387" s="34"/>
      <c r="E387" s="133">
        <v>0.2</v>
      </c>
      <c r="F387" s="133">
        <v>0.65</v>
      </c>
    </row>
    <row r="388" spans="1:6" ht="159.75" customHeight="1">
      <c r="A388" s="31"/>
      <c r="B388" s="63" t="s">
        <v>524</v>
      </c>
      <c r="C388" s="132" t="s">
        <v>525</v>
      </c>
      <c r="D388" s="34"/>
      <c r="E388" s="133">
        <v>0.2</v>
      </c>
      <c r="F388" s="133">
        <v>0.8</v>
      </c>
    </row>
    <row r="389" spans="1:6">
      <c r="A389" s="31"/>
      <c r="B389" s="63" t="s">
        <v>526</v>
      </c>
      <c r="C389" s="132" t="s">
        <v>527</v>
      </c>
      <c r="D389" s="34"/>
      <c r="E389" s="133">
        <v>0.2</v>
      </c>
      <c r="F389" s="133">
        <v>0.8</v>
      </c>
    </row>
    <row r="390" spans="1:6">
      <c r="A390" s="31"/>
      <c r="B390" s="63" t="s">
        <v>528</v>
      </c>
      <c r="C390" s="132" t="s">
        <v>529</v>
      </c>
      <c r="D390" s="34"/>
      <c r="E390" s="133">
        <v>0.2</v>
      </c>
      <c r="F390" s="133">
        <v>0.8</v>
      </c>
    </row>
    <row r="391" spans="1:6" hidden="1">
      <c r="B391" s="63"/>
      <c r="C391" s="132"/>
      <c r="F391" s="133"/>
    </row>
    <row r="392" spans="1:6" hidden="1">
      <c r="B392" s="63"/>
      <c r="C392" s="132"/>
      <c r="F392" s="133"/>
    </row>
    <row r="393" spans="1:6" hidden="1">
      <c r="B393" s="63"/>
      <c r="C393" s="132"/>
      <c r="F393" s="133"/>
    </row>
    <row r="394" spans="1:6" hidden="1">
      <c r="B394" s="63"/>
      <c r="C394" s="132"/>
      <c r="F394" s="133"/>
    </row>
    <row r="395" spans="1:6" hidden="1">
      <c r="B395" s="63"/>
      <c r="C395" s="132"/>
      <c r="F395" s="133"/>
    </row>
    <row r="396" spans="1:6" hidden="1">
      <c r="B396" s="63"/>
      <c r="C396" s="132"/>
      <c r="F396" s="133"/>
    </row>
    <row r="397" spans="1:6" hidden="1">
      <c r="B397" s="63"/>
      <c r="C397" s="132"/>
      <c r="F397" s="133"/>
    </row>
    <row r="398" spans="1:6" hidden="1">
      <c r="B398" s="63"/>
      <c r="C398" s="132"/>
      <c r="F398" s="133"/>
    </row>
    <row r="399" spans="1:6" hidden="1">
      <c r="B399" s="63"/>
      <c r="C399" s="132"/>
      <c r="F399" s="133"/>
    </row>
    <row r="400" spans="1:6" hidden="1">
      <c r="B400" s="63"/>
      <c r="C400" s="132"/>
      <c r="F400" s="133"/>
    </row>
    <row r="401" spans="1:6" hidden="1">
      <c r="B401" s="63"/>
      <c r="C401" s="132"/>
      <c r="F401" s="133"/>
    </row>
    <row r="402" spans="1:6" hidden="1">
      <c r="B402" s="63"/>
      <c r="C402" s="132"/>
      <c r="F402" s="133"/>
    </row>
    <row r="403" spans="1:6" hidden="1">
      <c r="B403" s="63"/>
      <c r="C403" s="132"/>
      <c r="F403" s="133"/>
    </row>
    <row r="404" spans="1:6" hidden="1">
      <c r="B404" s="63"/>
      <c r="C404" s="132"/>
      <c r="F404" s="133"/>
    </row>
    <row r="405" spans="1:6" hidden="1">
      <c r="B405" s="63"/>
      <c r="C405" s="132"/>
      <c r="F405" s="133"/>
    </row>
    <row r="406" spans="1:6" hidden="1">
      <c r="B406" s="63"/>
      <c r="C406" s="132"/>
      <c r="F406" s="133"/>
    </row>
    <row r="407" spans="1:6" hidden="1">
      <c r="B407" s="63"/>
      <c r="C407" s="132"/>
      <c r="F407" s="133"/>
    </row>
    <row r="408" spans="1:6" ht="31.5">
      <c r="A408" s="31"/>
      <c r="B408" s="63" t="s">
        <v>530</v>
      </c>
      <c r="C408" s="132" t="s">
        <v>531</v>
      </c>
      <c r="D408" s="34"/>
      <c r="E408" s="133">
        <v>0.2</v>
      </c>
      <c r="F408" s="133">
        <v>0.8</v>
      </c>
    </row>
    <row r="409" spans="1:6" ht="31.5">
      <c r="A409" s="31"/>
      <c r="B409" s="63" t="s">
        <v>532</v>
      </c>
      <c r="C409" s="132" t="s">
        <v>533</v>
      </c>
      <c r="D409" s="34"/>
      <c r="E409" s="133">
        <v>0.2</v>
      </c>
      <c r="F409" s="133">
        <v>0.8</v>
      </c>
    </row>
    <row r="410" spans="1:6">
      <c r="A410" s="31"/>
      <c r="B410" s="63" t="s">
        <v>534</v>
      </c>
      <c r="C410" s="132" t="s">
        <v>535</v>
      </c>
      <c r="D410" s="34"/>
      <c r="E410" s="133">
        <v>0.2</v>
      </c>
      <c r="F410" s="133">
        <v>0.8</v>
      </c>
    </row>
    <row r="411" spans="1:6" ht="50.25" customHeight="1">
      <c r="A411" s="31"/>
      <c r="B411" s="63" t="s">
        <v>536</v>
      </c>
      <c r="C411" s="132" t="s">
        <v>537</v>
      </c>
      <c r="D411" s="34"/>
      <c r="E411" s="133">
        <v>0.2</v>
      </c>
      <c r="F411" s="133">
        <v>1</v>
      </c>
    </row>
    <row r="412" spans="1:6"/>
    <row r="413" spans="1:6"/>
    <row r="414" spans="1:6"/>
    <row r="415" spans="1:6"/>
    <row r="416" spans="1:6"/>
    <row r="417"/>
    <row r="418"/>
  </sheetData>
  <mergeCells count="290">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 ref="A354:F354"/>
    <mergeCell ref="A355:F355"/>
    <mergeCell ref="B361:F361"/>
    <mergeCell ref="B362:F362"/>
    <mergeCell ref="B363:F363"/>
    <mergeCell ref="B364:F364"/>
    <mergeCell ref="B365:F365"/>
    <mergeCell ref="B366:F366"/>
    <mergeCell ref="B367:F367"/>
    <mergeCell ref="A344:C344"/>
    <mergeCell ref="D344:F344"/>
    <mergeCell ref="A345:C348"/>
    <mergeCell ref="D347:F347"/>
    <mergeCell ref="D348:F348"/>
    <mergeCell ref="A349:C351"/>
    <mergeCell ref="E349:F349"/>
    <mergeCell ref="D350:F350"/>
    <mergeCell ref="E351:F351"/>
    <mergeCell ref="A330:B330"/>
    <mergeCell ref="C330:F330"/>
    <mergeCell ref="A334:B334"/>
    <mergeCell ref="C334:F334"/>
    <mergeCell ref="A335:B338"/>
    <mergeCell ref="C337:E337"/>
    <mergeCell ref="C338:E338"/>
    <mergeCell ref="A341:F341"/>
    <mergeCell ref="A343:C343"/>
    <mergeCell ref="D343:F343"/>
    <mergeCell ref="A299:F299"/>
    <mergeCell ref="A309:F309"/>
    <mergeCell ref="A324:B327"/>
    <mergeCell ref="F324:F328"/>
    <mergeCell ref="C325:D325"/>
    <mergeCell ref="C326:D326"/>
    <mergeCell ref="C327:D327"/>
    <mergeCell ref="C328:D328"/>
    <mergeCell ref="A329:B329"/>
    <mergeCell ref="C329:F329"/>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44:A247"/>
    <mergeCell ref="B244:E244"/>
    <mergeCell ref="B245:E245"/>
    <mergeCell ref="B246:E246"/>
    <mergeCell ref="B247:E247"/>
    <mergeCell ref="A249:F249"/>
    <mergeCell ref="A268:F268"/>
    <mergeCell ref="A269:F269"/>
    <mergeCell ref="A270:F270"/>
    <mergeCell ref="A219:F219"/>
    <mergeCell ref="A220:F220"/>
    <mergeCell ref="A221:F221"/>
    <mergeCell ref="A222:F222"/>
    <mergeCell ref="A228:A230"/>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04:F204"/>
    <mergeCell ref="A205:F205"/>
    <mergeCell ref="A206:F206"/>
    <mergeCell ref="A207:F207"/>
    <mergeCell ref="A210:F210"/>
    <mergeCell ref="A211:F211"/>
    <mergeCell ref="A212:F212"/>
    <mergeCell ref="A213:F213"/>
    <mergeCell ref="A216:F216"/>
    <mergeCell ref="B192:F192"/>
    <mergeCell ref="B193:F193"/>
    <mergeCell ref="B194:F194"/>
    <mergeCell ref="B195:F195"/>
    <mergeCell ref="B196:F196"/>
    <mergeCell ref="B197:F197"/>
    <mergeCell ref="B198:F198"/>
    <mergeCell ref="B199:F199"/>
    <mergeCell ref="B200:F200"/>
    <mergeCell ref="B183:F183"/>
    <mergeCell ref="B184:F184"/>
    <mergeCell ref="B185:F185"/>
    <mergeCell ref="B186:F186"/>
    <mergeCell ref="B187:F187"/>
    <mergeCell ref="B188:F188"/>
    <mergeCell ref="B189:F189"/>
    <mergeCell ref="B190:F190"/>
    <mergeCell ref="B191:F191"/>
    <mergeCell ref="B174:F174"/>
    <mergeCell ref="B175:F175"/>
    <mergeCell ref="B176:F176"/>
    <mergeCell ref="B177:F177"/>
    <mergeCell ref="B178:F178"/>
    <mergeCell ref="B179:F179"/>
    <mergeCell ref="B180:F180"/>
    <mergeCell ref="B181:F181"/>
    <mergeCell ref="B182:F182"/>
    <mergeCell ref="B165:F165"/>
    <mergeCell ref="B166:F166"/>
    <mergeCell ref="B167:F167"/>
    <mergeCell ref="B168:F168"/>
    <mergeCell ref="B169:F169"/>
    <mergeCell ref="B170:F170"/>
    <mergeCell ref="B171:F171"/>
    <mergeCell ref="B172:F172"/>
    <mergeCell ref="B173:F173"/>
    <mergeCell ref="A155:F155"/>
    <mergeCell ref="B157:F157"/>
    <mergeCell ref="B158:F158"/>
    <mergeCell ref="B159:F159"/>
    <mergeCell ref="B160:F160"/>
    <mergeCell ref="B161:F161"/>
    <mergeCell ref="B162:F162"/>
    <mergeCell ref="B163:F163"/>
    <mergeCell ref="B164:F164"/>
    <mergeCell ref="B144:F144"/>
    <mergeCell ref="B145:F145"/>
    <mergeCell ref="B146:F146"/>
    <mergeCell ref="B147:F147"/>
    <mergeCell ref="B148:F148"/>
    <mergeCell ref="B149:F149"/>
    <mergeCell ref="B150:F150"/>
    <mergeCell ref="B151:F151"/>
    <mergeCell ref="B152:F152"/>
    <mergeCell ref="B135:F135"/>
    <mergeCell ref="B136:F136"/>
    <mergeCell ref="B137:F137"/>
    <mergeCell ref="B138:F138"/>
    <mergeCell ref="B139:F139"/>
    <mergeCell ref="B140:F140"/>
    <mergeCell ref="B141:F141"/>
    <mergeCell ref="B142:F142"/>
    <mergeCell ref="B143:F143"/>
    <mergeCell ref="B126:F126"/>
    <mergeCell ref="B127:F127"/>
    <mergeCell ref="B128:F128"/>
    <mergeCell ref="B129:F129"/>
    <mergeCell ref="B130:F130"/>
    <mergeCell ref="B131:F131"/>
    <mergeCell ref="B132:F132"/>
    <mergeCell ref="B133:F133"/>
    <mergeCell ref="B134:F134"/>
    <mergeCell ref="B117:F117"/>
    <mergeCell ref="B118:F118"/>
    <mergeCell ref="B119:F119"/>
    <mergeCell ref="B120:F120"/>
    <mergeCell ref="B121:F121"/>
    <mergeCell ref="B122:F122"/>
    <mergeCell ref="B123:F123"/>
    <mergeCell ref="B124:F124"/>
    <mergeCell ref="B125:F125"/>
    <mergeCell ref="B108:F108"/>
    <mergeCell ref="B109:F109"/>
    <mergeCell ref="B110:F110"/>
    <mergeCell ref="B111:F111"/>
    <mergeCell ref="B112:F112"/>
    <mergeCell ref="B113:F113"/>
    <mergeCell ref="B114:F114"/>
    <mergeCell ref="B115:F115"/>
    <mergeCell ref="B116:F116"/>
    <mergeCell ref="B99:F99"/>
    <mergeCell ref="B100:F100"/>
    <mergeCell ref="B101:F101"/>
    <mergeCell ref="B102:F102"/>
    <mergeCell ref="B103:F103"/>
    <mergeCell ref="B104:F104"/>
    <mergeCell ref="B105:F105"/>
    <mergeCell ref="B106:F106"/>
    <mergeCell ref="B107:F107"/>
    <mergeCell ref="B90:F90"/>
    <mergeCell ref="B91:F91"/>
    <mergeCell ref="B92:F92"/>
    <mergeCell ref="B93:F93"/>
    <mergeCell ref="B94:F94"/>
    <mergeCell ref="B95:F95"/>
    <mergeCell ref="B96:F96"/>
    <mergeCell ref="B97:F97"/>
    <mergeCell ref="B98:F98"/>
    <mergeCell ref="B81:F81"/>
    <mergeCell ref="B82:F82"/>
    <mergeCell ref="B83:F83"/>
    <mergeCell ref="B84:F84"/>
    <mergeCell ref="B85:F85"/>
    <mergeCell ref="B86:F86"/>
    <mergeCell ref="B87:F87"/>
    <mergeCell ref="B88:F88"/>
    <mergeCell ref="B89:F89"/>
    <mergeCell ref="B72:F72"/>
    <mergeCell ref="B73:F73"/>
    <mergeCell ref="B74:F74"/>
    <mergeCell ref="B75:F75"/>
    <mergeCell ref="B76:F76"/>
    <mergeCell ref="B77:F77"/>
    <mergeCell ref="B78:F78"/>
    <mergeCell ref="B79:F79"/>
    <mergeCell ref="B80:F80"/>
    <mergeCell ref="A62:F62"/>
    <mergeCell ref="B64:F64"/>
    <mergeCell ref="B65:F65"/>
    <mergeCell ref="B66:F66"/>
    <mergeCell ref="B67:F67"/>
    <mergeCell ref="B68:F68"/>
    <mergeCell ref="B69:F69"/>
    <mergeCell ref="B70:F70"/>
    <mergeCell ref="B71:F71"/>
    <mergeCell ref="B51:F51"/>
    <mergeCell ref="B52:F52"/>
    <mergeCell ref="B53:F53"/>
    <mergeCell ref="B54:F54"/>
    <mergeCell ref="B55:F55"/>
    <mergeCell ref="B56:F56"/>
    <mergeCell ref="B57:F57"/>
    <mergeCell ref="B58:F58"/>
    <mergeCell ref="B59:F59"/>
    <mergeCell ref="A17:B19"/>
    <mergeCell ref="D17:F17"/>
    <mergeCell ref="D18:F18"/>
    <mergeCell ref="D19:F19"/>
    <mergeCell ref="A30:B30"/>
    <mergeCell ref="C30:F30"/>
    <mergeCell ref="A45:F45"/>
    <mergeCell ref="A48:F48"/>
    <mergeCell ref="B50:F50"/>
    <mergeCell ref="A9:B9"/>
    <mergeCell ref="C9:F9"/>
    <mergeCell ref="A10:B10"/>
    <mergeCell ref="C10:F10"/>
    <mergeCell ref="A11:B11"/>
    <mergeCell ref="C11:F11"/>
    <mergeCell ref="A12:B12"/>
    <mergeCell ref="C12:F12"/>
    <mergeCell ref="A13:B16"/>
    <mergeCell ref="C13:E13"/>
    <mergeCell ref="C14:E14"/>
    <mergeCell ref="C15:E15"/>
    <mergeCell ref="C16:E16"/>
    <mergeCell ref="A1:F1"/>
    <mergeCell ref="A3:F3"/>
    <mergeCell ref="A5:B5"/>
    <mergeCell ref="C5:F5"/>
    <mergeCell ref="A6:B6"/>
    <mergeCell ref="C6:F6"/>
    <mergeCell ref="A7:B7"/>
    <mergeCell ref="C7:F7"/>
    <mergeCell ref="A8:B8"/>
    <mergeCell ref="C8:F8"/>
  </mergeCells>
  <conditionalFormatting sqref="C5">
    <cfRule type="containsText" dxfId="10" priority="2" operator="containsText" text="&quot;&quot;">
      <formula>NOT(ISERROR(SEARCH("""",C5)))</formula>
    </cfRule>
  </conditionalFormatting>
  <dataValidations count="37">
    <dataValidation allowBlank="1" showErrorMessage="1" sqref="D295:F295">
      <formula1>0</formula1>
      <formula2>0</formula2>
    </dataValidation>
    <dataValidation allowBlank="1" showInputMessage="1" showErrorMessage="1" prompt="Introduzca una descripción específica de la intervención que sería aplicable a territorios específicos" sqref="A45">
      <formula1>0</formula1>
      <formula2>0</formula2>
    </dataValidation>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formula1>0</formula1>
      <formula2>0</formula2>
    </dataValidation>
    <dataValidation allowBlank="1" showInputMessage="1" showErrorMessage="1" prompt="Defina los beneficiarios admisibles y los criterios de admisibilidad específicos cuando sea pertinente, en relación con el beneficiario y la superficie. " sqref="A213 G213:Q213">
      <formula1>0</formula1>
      <formula2>0</formula2>
    </dataValidation>
    <dataValidation allowBlank="1" showInputMessage="1" showErrorMessage="1" prompt="Defina el tipo de ayuda (no SIGC) o compromisos admisibles (SIGC) y otras obligaciones." sqref="A216">
      <formula1>0</formula1>
      <formula2>0</formula2>
    </dataValidation>
    <dataValidation allowBlank="1" showInputMessage="1" showErrorMessage="1" prompt="Introduzca los criterios de admisibilidad relacionados con las regiones, para cada región en cuestión, cuando proceda." sqref="A222">
      <formula1>0</formula1>
      <formula2>0</formula2>
    </dataValidation>
    <dataValidation allowBlank="1" showInputMessage="1" showErrorMessage="1" prompt="Inserte el listado de normas nacionales obligatorias pertinentes" sqref="A270">
      <formula1>0</formula1>
      <formula2>0</formula2>
    </dataValidation>
    <dataValidation allowBlank="1" showInputMessage="1" showErrorMessage="1" prompt="Introduzca el vínculo entre la BCAM, RLG y normas nacionales con la intervención " sqref="A276">
      <formula1>0</formula1>
      <formula2>0</formula2>
    </dataValidation>
    <dataValidation allowBlank="1" showInputMessage="1" showErrorMessage="1" prompt="Introduzca una explicación sobre las actividades de apoyo que quedan fuera del ámbito de aplicación del artículo 422 del TFUE" sqref="A309">
      <formula1>0</formula1>
      <formula2>0</formula2>
    </dataValidation>
    <dataValidation allowBlank="1" showInputMessage="1" showErrorMessage="1" prompt="Introduzca una explicación de la forma en que la intervención respeta las disposiciones pertinentes del Anexo 2 del Acuerdo sobre la agricultura de la OMC " sqref="A376">
      <formula1>0</formula1>
      <formula2>0</formula2>
    </dataValidation>
    <dataValidation allowBlank="1" showInputMessage="1" showErrorMessage="1" prompt="Introduzca el código interno del Estado Miembro para la intervención" sqref="H6:Q6">
      <formula1>0</formula1>
      <formula2>0</formula2>
    </dataValidation>
    <dataValidation allowBlank="1" showInputMessage="1" showErrorMessage="1" prompt="Introduzca el nombre de la intervención" sqref="H8:Q8">
      <formula1>0</formula1>
      <formula2>0</formula2>
    </dataValidation>
    <dataValidation allowBlank="1" showInputMessage="1" showErrorMessage="1" prompt="Introduzca una explicación" sqref="D229:D230 G230:Q230">
      <formula1>0</formula1>
      <formula2>0</formula2>
    </dataValidation>
    <dataValidation allowBlank="1" showInputMessage="1" showErrorMessage="1" prompt="Inserte aquí el enlace a la lista nacional de las unidades administrativas locales pertinentes designadas y a los mapas de las ZLN" sqref="E235">
      <formula1>0</formula1>
      <formula2>0</formula2>
    </dataValidation>
    <dataValidation allowBlank="1" showInputMessage="1" showErrorMessage="1" prompt="Inserte aquí el respectivo enlace" sqref="E236:E237 E239">
      <formula1>0</formula1>
      <formula2>0</formula2>
    </dataValidation>
    <dataValidation allowBlank="1" showInputMessage="1" showErrorMessage="1" prompt="Proporcione una justificación para todos los porcentajes que superen el  65% (en caso de Art.68)" sqref="B293">
      <formula1>0</formula1>
      <formula2>0</formula2>
    </dataValidation>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formula1>0</formula1>
      <formula2>0</formula2>
    </dataValidation>
    <dataValidation allowBlank="1" showInputMessage="1" showErrorMessage="1" prompt="Introduzca la base para su justificación" sqref="C290">
      <formula1>0</formula1>
      <formula2>0</formula2>
    </dataValidation>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formula1>0</formula1>
      <formula2>0</formula2>
    </dataValidation>
    <dataValidation allowBlank="1" showInputMessage="1" showErrorMessage="1" prompt="Introduzca el número de casos de AE" sqref="C317">
      <formula1>0</formula1>
      <formula2>0</formula2>
    </dataValidation>
    <dataValidation allowBlank="1" showInputMessage="1" showErrorMessage="1" prompt="Introduzca la explicación" sqref="C329 G329:Q329">
      <formula1>0</formula1>
      <formula2>0</formula2>
    </dataValidation>
    <dataValidation allowBlank="1" showInputMessage="1" showErrorMessage="1" prompt="Introduzca la duración de los contratos" sqref="C330 G330:Q330">
      <formula1>0</formula1>
      <formula2>0</formula2>
    </dataValidation>
    <dataValidation allowBlank="1" showInputMessage="1" showErrorMessage="1" prompt="Introduzca qué no es admisible para la ayuda" sqref="C334">
      <formula1>0</formula1>
      <formula2>0</formula2>
    </dataValidation>
    <dataValidation allowBlank="1" showInputMessage="1" showErrorMessage="1" prompt="Introduzca el ahorro potencial de agua requerido (%) (opcional)" sqref="F337">
      <formula1>0</formula1>
      <formula2>0</formula2>
    </dataValidation>
    <dataValidation allowBlank="1" showInputMessage="1" showErrorMessage="1" prompt="Introduzca el/los requisito(s) para una reducción efectiva en el uso de agua (%) (opcional)" sqref="F338">
      <formula1>0</formula1>
      <formula2>0</formula2>
    </dataValidation>
    <dataValidation allowBlank="1" showInputMessage="1" showErrorMessage="1" prompt="Introduzca el valor añadido del método LEADER" sqref="D343">
      <formula1>0</formula1>
      <formula2>0</formula2>
    </dataValidation>
    <dataValidation allowBlank="1" showInputMessage="1" showErrorMessage="1" prompt="Introduzca una descripción de cómo se garantizarán los requisitos y principios básicos relacionados con el enfoque LEADER  a través del método de aplicación" sqref="D344">
      <formula1>0</formula1>
      <formula2>0</formula2>
    </dataValidation>
    <dataValidation allowBlank="1" showInputMessage="1" showErrorMessage="1" prompt="Introduzca los fondos a utilizar y la organización de la coordinación" sqref="D348">
      <formula1>0</formula1>
      <formula2>0</formula2>
    </dataValidation>
    <dataValidation allowBlank="1" showInputMessage="1" showErrorMessage="1" prompt="Introduzca el fondo principal" sqref="D350">
      <formula1>0</formula1>
      <formula2>0</formula2>
    </dataValidation>
    <dataValidation allowBlank="1" showInputMessage="1" showErrorMessage="1" prompt="Introduzca el código de la CCAA" sqref="C5">
      <formula1>0</formula1>
      <formula2>0</formula2>
    </dataValidation>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formula1>0</formula1>
      <formula2>0</formula2>
    </dataValidation>
    <dataValidation allowBlank="1" showInputMessage="1" showErrorMessage="1" prompt="Si la intervención contiene varios importes unitarios o promedios proporcione una explicación si es relevante para el vínculo con diferentes tipos de condiciones de elegibilidad" sqref="D294:F294">
      <formula1>0</formula1>
      <formula2>0</formula2>
    </dataValidation>
    <dataValidation allowBlank="1" showInputMessage="1" showErrorMessage="1" prompt="Código interno del Estado Miembro para la intervención " sqref="C6:F6">
      <formula1>0</formula1>
      <formula2>0</formula2>
    </dataValidation>
    <dataValidation allowBlank="1" showInputMessage="1" showErrorMessage="1" prompt="Nombre de la intervención" sqref="C8:F8">
      <formula1>0</formula1>
      <formula2>0</formula2>
    </dataValidation>
    <dataValidation allowBlank="1" showInputMessage="1" showErrorMessage="1" prompt="Indique la unidad de realización" sqref="C12:F12">
      <formula1>0</formula1>
      <formula2>0</formula2>
    </dataValidation>
    <dataValidation allowBlank="1" showInputMessage="1" showErrorMessage="1" prompt="Introduzca el porcentaje_x000a_" sqref="D383:D390 D408:D411">
      <formula1>0</formula1>
      <formula2>0</formula2>
    </dataValidation>
    <dataValidation allowBlank="1" showInputMessage="1" showErrorMessage="1" prompt="Introduzca el texto correspondiente" sqref="A355:F355">
      <formula1>0</formula1>
      <formula2>0</formula2>
    </dataValidation>
  </dataValidations>
  <pageMargins left="0.7" right="0.7" top="0.75" bottom="0.75" header="0.511811023622047" footer="0.511811023622047"/>
  <pageSetup paperSize="9"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dimension ref="A1:AMJ65"/>
  <sheetViews>
    <sheetView zoomScale="60" zoomScaleNormal="60" workbookViewId="0">
      <selection activeCell="K7" sqref="K7"/>
    </sheetView>
  </sheetViews>
  <sheetFormatPr baseColWidth="10" defaultColWidth="11.42578125" defaultRowHeight="15.75"/>
  <cols>
    <col min="1" max="1" width="29.28515625" style="135" customWidth="1"/>
    <col min="2" max="2" width="81.85546875" style="135" customWidth="1"/>
    <col min="3" max="9" width="25.7109375" style="135" customWidth="1"/>
    <col min="10" max="10" width="31.42578125" style="135" customWidth="1"/>
    <col min="11" max="12" width="25.7109375" style="135" customWidth="1"/>
    <col min="13" max="13" width="27.7109375" style="135" customWidth="1"/>
    <col min="14" max="1024" width="11.42578125" style="135" hidden="1"/>
  </cols>
  <sheetData>
    <row r="1" spans="1:13">
      <c r="A1" s="187" t="s">
        <v>538</v>
      </c>
      <c r="B1" s="187"/>
      <c r="C1" s="187"/>
      <c r="D1" s="187"/>
      <c r="E1" s="187"/>
      <c r="F1" s="187"/>
      <c r="G1" s="187"/>
      <c r="H1" s="187"/>
      <c r="I1" s="187"/>
      <c r="J1" s="187"/>
      <c r="K1" s="20"/>
      <c r="L1" s="20"/>
      <c r="M1" s="8"/>
    </row>
    <row r="2" spans="1:13">
      <c r="A2" s="8"/>
      <c r="B2" s="8"/>
      <c r="C2" s="8"/>
      <c r="D2" s="8"/>
    </row>
    <row r="3" spans="1:13" ht="92.25" customHeight="1">
      <c r="A3" s="136" t="s">
        <v>539</v>
      </c>
      <c r="B3" s="137" t="s">
        <v>540</v>
      </c>
      <c r="C3" s="138" t="s">
        <v>541</v>
      </c>
      <c r="D3" s="137" t="s">
        <v>542</v>
      </c>
      <c r="E3" s="137" t="s">
        <v>543</v>
      </c>
      <c r="F3" s="139" t="s">
        <v>544</v>
      </c>
      <c r="G3" s="137" t="s">
        <v>545</v>
      </c>
      <c r="H3" s="137" t="s">
        <v>546</v>
      </c>
      <c r="I3" s="137" t="s">
        <v>547</v>
      </c>
      <c r="J3" s="137" t="s">
        <v>548</v>
      </c>
      <c r="K3" s="137" t="s">
        <v>549</v>
      </c>
      <c r="L3" s="140" t="s">
        <v>550</v>
      </c>
    </row>
    <row r="4" spans="1:13" ht="294" customHeight="1">
      <c r="A4" s="141" t="s">
        <v>551</v>
      </c>
      <c r="B4" s="142" t="s">
        <v>552</v>
      </c>
      <c r="C4" s="143" t="s">
        <v>553</v>
      </c>
      <c r="D4" s="143" t="s">
        <v>554</v>
      </c>
      <c r="E4" s="143" t="s">
        <v>555</v>
      </c>
      <c r="F4" s="144" t="s">
        <v>556</v>
      </c>
      <c r="G4" s="143" t="s">
        <v>557</v>
      </c>
      <c r="H4" s="143" t="s">
        <v>558</v>
      </c>
      <c r="I4" s="143" t="s">
        <v>559</v>
      </c>
      <c r="J4" s="143" t="s">
        <v>560</v>
      </c>
      <c r="K4" s="143" t="s">
        <v>561</v>
      </c>
      <c r="L4" s="145" t="s">
        <v>562</v>
      </c>
    </row>
    <row r="5" spans="1:13" s="147" customFormat="1">
      <c r="A5" s="271" t="s">
        <v>563</v>
      </c>
      <c r="B5" s="271"/>
      <c r="C5" s="271"/>
      <c r="D5" s="271"/>
      <c r="E5" s="271"/>
      <c r="F5" s="271"/>
      <c r="G5" s="271"/>
      <c r="H5" s="271"/>
      <c r="I5" s="271"/>
      <c r="J5" s="271"/>
      <c r="K5" s="271"/>
      <c r="L5" s="146"/>
    </row>
    <row r="6" spans="1:13" s="147" customFormat="1" ht="173.25">
      <c r="A6" s="148" t="s">
        <v>564</v>
      </c>
      <c r="B6" s="149"/>
      <c r="C6" s="150" t="s">
        <v>565</v>
      </c>
      <c r="D6" s="150" t="s">
        <v>566</v>
      </c>
      <c r="E6" s="150" t="s">
        <v>567</v>
      </c>
      <c r="F6" s="150"/>
      <c r="G6" s="150" t="s">
        <v>568</v>
      </c>
      <c r="H6" s="151" t="s">
        <v>454</v>
      </c>
      <c r="I6" s="150" t="s">
        <v>569</v>
      </c>
      <c r="J6" s="152">
        <v>0.8</v>
      </c>
      <c r="K6" s="150" t="s">
        <v>621</v>
      </c>
      <c r="L6" s="150" t="s">
        <v>570</v>
      </c>
    </row>
    <row r="7" spans="1:13" s="147" customFormat="1" ht="173.25">
      <c r="A7" s="148" t="s">
        <v>571</v>
      </c>
      <c r="B7" s="149"/>
      <c r="C7" s="150" t="s">
        <v>572</v>
      </c>
      <c r="D7" s="150" t="s">
        <v>566</v>
      </c>
      <c r="E7" s="150" t="s">
        <v>567</v>
      </c>
      <c r="F7" s="150"/>
      <c r="G7" s="150" t="s">
        <v>568</v>
      </c>
      <c r="H7" s="151" t="s">
        <v>454</v>
      </c>
      <c r="I7" s="150" t="s">
        <v>569</v>
      </c>
      <c r="J7" s="152">
        <v>0.8</v>
      </c>
      <c r="K7" s="150" t="s">
        <v>621</v>
      </c>
      <c r="L7" s="150" t="s">
        <v>570</v>
      </c>
    </row>
    <row r="8" spans="1:13" s="147" customFormat="1" ht="173.25">
      <c r="A8" s="148" t="s">
        <v>573</v>
      </c>
      <c r="B8" s="149"/>
      <c r="C8" s="150" t="s">
        <v>574</v>
      </c>
      <c r="D8" s="150" t="s">
        <v>566</v>
      </c>
      <c r="E8" s="150" t="s">
        <v>567</v>
      </c>
      <c r="F8" s="150"/>
      <c r="G8" s="150" t="s">
        <v>568</v>
      </c>
      <c r="H8" s="151" t="s">
        <v>454</v>
      </c>
      <c r="I8" s="150" t="s">
        <v>569</v>
      </c>
      <c r="J8" s="152">
        <v>0.8</v>
      </c>
      <c r="K8" s="150" t="s">
        <v>621</v>
      </c>
      <c r="L8" s="150" t="s">
        <v>570</v>
      </c>
    </row>
    <row r="9" spans="1:13" s="147" customFormat="1" ht="173.25">
      <c r="A9" s="148" t="s">
        <v>575</v>
      </c>
      <c r="B9" s="149"/>
      <c r="C9" s="150" t="s">
        <v>576</v>
      </c>
      <c r="D9" s="150" t="s">
        <v>566</v>
      </c>
      <c r="E9" s="150" t="s">
        <v>567</v>
      </c>
      <c r="F9" s="150"/>
      <c r="G9" s="150" t="s">
        <v>568</v>
      </c>
      <c r="H9" s="151" t="s">
        <v>454</v>
      </c>
      <c r="I9" s="150" t="s">
        <v>569</v>
      </c>
      <c r="J9" s="152">
        <v>0.8</v>
      </c>
      <c r="K9" s="150" t="s">
        <v>621</v>
      </c>
      <c r="L9" s="150" t="s">
        <v>570</v>
      </c>
    </row>
    <row r="10" spans="1:13" s="147" customFormat="1">
      <c r="A10" s="148" t="s">
        <v>577</v>
      </c>
      <c r="B10" s="149"/>
      <c r="C10" s="148" t="s">
        <v>578</v>
      </c>
      <c r="D10" s="150"/>
      <c r="E10" s="150"/>
      <c r="F10" s="150"/>
      <c r="G10" s="150"/>
      <c r="H10" s="150"/>
      <c r="I10" s="150"/>
      <c r="J10" s="150"/>
      <c r="K10" s="150"/>
      <c r="L10" s="150"/>
    </row>
    <row r="11" spans="1:13" s="147" customFormat="1">
      <c r="A11" s="148" t="s">
        <v>579</v>
      </c>
      <c r="B11" s="149"/>
      <c r="C11" s="148" t="s">
        <v>580</v>
      </c>
      <c r="D11" s="150"/>
      <c r="E11" s="150"/>
      <c r="F11" s="150"/>
      <c r="G11" s="150"/>
      <c r="H11" s="150"/>
      <c r="I11" s="150"/>
      <c r="J11" s="150"/>
      <c r="K11" s="150"/>
      <c r="L11" s="150"/>
    </row>
    <row r="12" spans="1:13" s="147" customFormat="1">
      <c r="A12" s="148" t="s">
        <v>581</v>
      </c>
      <c r="B12" s="149"/>
      <c r="C12" s="148" t="s">
        <v>582</v>
      </c>
      <c r="D12" s="150"/>
      <c r="E12" s="150"/>
      <c r="F12" s="150"/>
      <c r="G12" s="150"/>
      <c r="H12" s="150"/>
      <c r="I12" s="150"/>
      <c r="J12" s="150"/>
      <c r="K12" s="150"/>
      <c r="L12" s="150"/>
    </row>
    <row r="13" spans="1:13" s="147" customFormat="1">
      <c r="A13" s="148" t="s">
        <v>583</v>
      </c>
      <c r="B13" s="149"/>
      <c r="C13" s="148" t="s">
        <v>584</v>
      </c>
      <c r="D13" s="150"/>
      <c r="E13" s="150"/>
      <c r="F13" s="150"/>
      <c r="G13" s="150"/>
      <c r="H13" s="150"/>
      <c r="I13" s="150"/>
      <c r="J13" s="150"/>
      <c r="K13" s="150"/>
      <c r="L13" s="150"/>
    </row>
    <row r="14" spans="1:13" s="147" customFormat="1">
      <c r="B14" s="147" t="s">
        <v>585</v>
      </c>
    </row>
    <row r="15" spans="1:13" s="147" customFormat="1">
      <c r="A15" s="272" t="s">
        <v>586</v>
      </c>
      <c r="B15" s="272"/>
      <c r="C15" s="272"/>
      <c r="D15" s="272"/>
      <c r="E15" s="272"/>
      <c r="F15" s="272"/>
      <c r="G15" s="272"/>
      <c r="H15" s="272"/>
      <c r="I15" s="272"/>
      <c r="J15" s="272"/>
    </row>
    <row r="16" spans="1:13" s="147" customFormat="1">
      <c r="A16" s="153"/>
      <c r="B16" s="153"/>
    </row>
    <row r="17" spans="1:10" s="147" customFormat="1" ht="15.75" customHeight="1">
      <c r="A17" s="273" t="s">
        <v>587</v>
      </c>
      <c r="B17" s="273"/>
      <c r="C17" s="273"/>
      <c r="D17" s="273"/>
      <c r="E17" s="273"/>
      <c r="F17" s="273"/>
      <c r="G17" s="273"/>
      <c r="H17" s="273"/>
      <c r="I17" s="273"/>
      <c r="J17" s="273"/>
    </row>
    <row r="18" spans="1:10" s="147" customFormat="1" ht="15.75" customHeight="1">
      <c r="A18" s="273" t="s">
        <v>588</v>
      </c>
      <c r="B18" s="273"/>
      <c r="C18" s="273"/>
      <c r="D18" s="273"/>
      <c r="E18" s="273"/>
      <c r="F18" s="273"/>
      <c r="G18" s="273"/>
      <c r="H18" s="273"/>
      <c r="I18" s="273"/>
      <c r="J18" s="273"/>
    </row>
    <row r="19" spans="1:10" s="147" customFormat="1">
      <c r="A19" s="275" t="s">
        <v>563</v>
      </c>
      <c r="B19" s="275"/>
      <c r="C19" s="275"/>
      <c r="D19" s="275"/>
      <c r="E19" s="275"/>
      <c r="F19" s="275"/>
      <c r="G19" s="275"/>
      <c r="H19" s="275"/>
      <c r="I19" s="275"/>
      <c r="J19" s="275"/>
    </row>
    <row r="20" spans="1:10" s="147" customFormat="1">
      <c r="A20" s="154" t="s">
        <v>589</v>
      </c>
      <c r="B20" s="155" t="s">
        <v>590</v>
      </c>
      <c r="C20" s="155">
        <v>2023</v>
      </c>
      <c r="D20" s="155">
        <v>2024</v>
      </c>
      <c r="E20" s="155">
        <v>2025</v>
      </c>
      <c r="F20" s="155">
        <v>2026</v>
      </c>
      <c r="G20" s="155">
        <v>2027</v>
      </c>
      <c r="H20" s="155">
        <v>2028</v>
      </c>
      <c r="I20" s="155">
        <v>2029</v>
      </c>
      <c r="J20" s="155" t="s">
        <v>591</v>
      </c>
    </row>
    <row r="21" spans="1:10" s="147" customFormat="1">
      <c r="A21" s="156" t="s">
        <v>592</v>
      </c>
      <c r="B21" s="157"/>
      <c r="C21" s="157"/>
      <c r="D21" s="157"/>
      <c r="E21" s="157"/>
      <c r="F21" s="157"/>
      <c r="G21" s="157"/>
      <c r="H21" s="157"/>
      <c r="I21" s="157"/>
      <c r="J21" s="158"/>
    </row>
    <row r="22" spans="1:10" s="147" customFormat="1" ht="27.75" customHeight="1">
      <c r="A22" s="159" t="str">
        <f>CONCATENATE(A$6,DATOS!A$71,'PLANTILLA - PARTE 2'!C$6)</f>
        <v>ICA65018_01 - Mantenimiento de setos tradicionales</v>
      </c>
      <c r="B22" s="160" t="s">
        <v>593</v>
      </c>
      <c r="C22" s="161"/>
      <c r="D22" s="161">
        <v>51.2</v>
      </c>
      <c r="E22" s="161">
        <v>51.2</v>
      </c>
      <c r="F22" s="161">
        <v>51.2</v>
      </c>
      <c r="G22" s="161">
        <v>51.2</v>
      </c>
      <c r="H22" s="161">
        <v>51.2</v>
      </c>
      <c r="I22" s="161"/>
      <c r="J22" s="162"/>
    </row>
    <row r="23" spans="1:10" s="147" customFormat="1" ht="27.75" customHeight="1">
      <c r="A23" s="159" t="str">
        <f>CONCATENATE(A$6,DATOS!A$71,'PLANTILLA - PARTE 2'!C$6)</f>
        <v>ICA65018_01 - Mantenimiento de setos tradicionales</v>
      </c>
      <c r="B23" s="163" t="s">
        <v>594</v>
      </c>
      <c r="C23" s="164"/>
      <c r="D23" s="164"/>
      <c r="E23" s="164"/>
      <c r="F23" s="164"/>
      <c r="G23" s="164"/>
      <c r="H23" s="164"/>
      <c r="I23" s="164"/>
      <c r="J23" s="165"/>
    </row>
    <row r="24" spans="1:10" s="147" customFormat="1" ht="27.75" customHeight="1">
      <c r="A24" s="159" t="str">
        <f>CONCATENATE(A$6,DATOS!A$71,'PLANTILLA - PARTE 2'!C$6)</f>
        <v>ICA65018_01 - Mantenimiento de setos tradicionales</v>
      </c>
      <c r="B24" s="163" t="s">
        <v>595</v>
      </c>
      <c r="C24" s="164"/>
      <c r="D24" s="164">
        <v>702</v>
      </c>
      <c r="E24" s="164">
        <v>702</v>
      </c>
      <c r="F24" s="166">
        <v>702</v>
      </c>
      <c r="G24" s="166">
        <v>702</v>
      </c>
      <c r="H24" s="166">
        <v>702</v>
      </c>
      <c r="I24" s="164"/>
      <c r="J24" s="167">
        <f>SUM(C24:I24)</f>
        <v>3510</v>
      </c>
    </row>
    <row r="25" spans="1:10" s="147" customFormat="1" ht="27.75" customHeight="1">
      <c r="A25" s="159" t="str">
        <f>CONCATENATE(A$7,DATOS!A$71,'PLANTILLA - PARTE 2'!C$7)</f>
        <v>ICA65018_02 - Cultivos leñosos en pendiente o terrazas</v>
      </c>
      <c r="B25" s="160" t="s">
        <v>596</v>
      </c>
      <c r="C25" s="168"/>
      <c r="D25" s="168">
        <v>245.76</v>
      </c>
      <c r="E25" s="168">
        <v>245.76</v>
      </c>
      <c r="F25" s="168">
        <v>245.76</v>
      </c>
      <c r="G25" s="168">
        <v>245.76</v>
      </c>
      <c r="H25" s="168">
        <v>245.76</v>
      </c>
      <c r="I25" s="168"/>
      <c r="J25" s="169"/>
    </row>
    <row r="26" spans="1:10" s="147" customFormat="1" ht="27.75" customHeight="1">
      <c r="A26" s="159" t="str">
        <f>CONCATENATE(A$7,DATOS!A$71,'PLANTILLA - PARTE 2'!C$7)</f>
        <v>ICA65018_02 - Cultivos leñosos en pendiente o terrazas</v>
      </c>
      <c r="B26" s="163" t="s">
        <v>597</v>
      </c>
      <c r="C26" s="170"/>
      <c r="D26" s="170"/>
      <c r="E26" s="170"/>
      <c r="F26" s="170"/>
      <c r="G26" s="170"/>
      <c r="H26" s="170"/>
      <c r="I26" s="170"/>
      <c r="J26" s="171"/>
    </row>
    <row r="27" spans="1:10" s="147" customFormat="1" ht="27.75" customHeight="1">
      <c r="A27" s="159" t="str">
        <f>CONCATENATE(A$7,DATOS!A$71,'PLANTILLA - PARTE 2'!C$7)</f>
        <v>ICA65018_02 - Cultivos leñosos en pendiente o terrazas</v>
      </c>
      <c r="B27" s="163" t="s">
        <v>598</v>
      </c>
      <c r="C27" s="164"/>
      <c r="D27" s="164">
        <v>229</v>
      </c>
      <c r="E27" s="164">
        <v>229</v>
      </c>
      <c r="F27" s="164">
        <v>229</v>
      </c>
      <c r="G27" s="164">
        <v>229</v>
      </c>
      <c r="H27" s="164">
        <v>229</v>
      </c>
      <c r="I27" s="164"/>
      <c r="J27" s="172">
        <f>SUM(C27:I27)</f>
        <v>1145</v>
      </c>
    </row>
    <row r="28" spans="1:10" s="147" customFormat="1" ht="27.75" customHeight="1">
      <c r="A28" s="159" t="str">
        <f>CONCATENATE(A$8,DATOS!A$71,'PLANTILLA - PARTE 2'!C$8)</f>
        <v>ICA65018_03 - Mejora y conservación de gavias</v>
      </c>
      <c r="B28" s="160" t="s">
        <v>599</v>
      </c>
      <c r="C28" s="168"/>
      <c r="D28" s="168">
        <v>249.38</v>
      </c>
      <c r="E28" s="168">
        <v>249.38</v>
      </c>
      <c r="F28" s="168">
        <v>249.38</v>
      </c>
      <c r="G28" s="168">
        <v>249.38</v>
      </c>
      <c r="H28" s="168">
        <v>249.38</v>
      </c>
      <c r="I28" s="168"/>
      <c r="J28" s="169"/>
    </row>
    <row r="29" spans="1:10" s="147" customFormat="1" ht="27.75" customHeight="1">
      <c r="A29" s="159" t="str">
        <f>CONCATENATE(A$8,DATOS!A$71,'PLANTILLA - PARTE 2'!C$8)</f>
        <v>ICA65018_03 - Mejora y conservación de gavias</v>
      </c>
      <c r="B29" s="163" t="s">
        <v>600</v>
      </c>
      <c r="C29" s="170"/>
      <c r="D29" s="170"/>
      <c r="E29" s="170"/>
      <c r="F29" s="170"/>
      <c r="G29" s="170"/>
      <c r="H29" s="170"/>
      <c r="I29" s="170"/>
      <c r="J29" s="171"/>
    </row>
    <row r="30" spans="1:10" s="147" customFormat="1" ht="27.75" customHeight="1">
      <c r="A30" s="159" t="str">
        <f>CONCATENATE(A$8,DATOS!A$71,'PLANTILLA - PARTE 2'!C$8)</f>
        <v>ICA65018_03 - Mejora y conservación de gavias</v>
      </c>
      <c r="B30" s="163" t="s">
        <v>601</v>
      </c>
      <c r="C30" s="164"/>
      <c r="D30" s="164">
        <v>75</v>
      </c>
      <c r="E30" s="164">
        <v>75</v>
      </c>
      <c r="F30" s="164">
        <v>75</v>
      </c>
      <c r="G30" s="164">
        <v>75</v>
      </c>
      <c r="H30" s="164">
        <v>75</v>
      </c>
      <c r="I30" s="164"/>
      <c r="J30" s="172">
        <f>SUM(C30:I30)</f>
        <v>375</v>
      </c>
    </row>
    <row r="31" spans="1:10" s="147" customFormat="1" ht="27.75" customHeight="1">
      <c r="A31" s="159" t="str">
        <f>CONCATENATE(A$9,DATOS!A$71,'PLANTILLA - PARTE 2'!C$9)</f>
        <v>ICA65018_04 - Mantenimiento y conservación de cercas y muretes tradicionales</v>
      </c>
      <c r="B31" s="160" t="s">
        <v>602</v>
      </c>
      <c r="C31" s="168"/>
      <c r="D31" s="168">
        <v>242.8</v>
      </c>
      <c r="E31" s="168">
        <v>242.8</v>
      </c>
      <c r="F31" s="168">
        <v>242.8</v>
      </c>
      <c r="G31" s="168">
        <v>242.8</v>
      </c>
      <c r="H31" s="168">
        <v>242.8</v>
      </c>
      <c r="I31" s="168"/>
      <c r="J31" s="169"/>
    </row>
    <row r="32" spans="1:10" s="147" customFormat="1" ht="27.75" customHeight="1">
      <c r="A32" s="159" t="str">
        <f>CONCATENATE(A$9,DATOS!A$71,'PLANTILLA - PARTE 2'!C$9)</f>
        <v>ICA65018_04 - Mantenimiento y conservación de cercas y muretes tradicionales</v>
      </c>
      <c r="B32" s="163" t="s">
        <v>603</v>
      </c>
      <c r="C32" s="170"/>
      <c r="D32" s="170"/>
      <c r="E32" s="170"/>
      <c r="F32" s="170"/>
      <c r="G32" s="170"/>
      <c r="H32" s="170"/>
      <c r="I32" s="170"/>
      <c r="J32" s="171"/>
    </row>
    <row r="33" spans="1:10" s="147" customFormat="1" ht="27.75" customHeight="1">
      <c r="A33" s="159" t="str">
        <f>CONCATENATE(A$9,DATOS!A$71,'PLANTILLA - PARTE 2'!C$9)</f>
        <v>ICA65018_04 - Mantenimiento y conservación de cercas y muretes tradicionales</v>
      </c>
      <c r="B33" s="163" t="s">
        <v>604</v>
      </c>
      <c r="C33" s="164"/>
      <c r="D33" s="164">
        <v>853</v>
      </c>
      <c r="E33" s="164">
        <v>853</v>
      </c>
      <c r="F33" s="164">
        <v>853</v>
      </c>
      <c r="G33" s="164">
        <v>853</v>
      </c>
      <c r="H33" s="164">
        <v>853</v>
      </c>
      <c r="I33" s="164"/>
      <c r="J33" s="172">
        <f t="shared" ref="J33:J42" si="0">SUM(C33:I33)</f>
        <v>4265</v>
      </c>
    </row>
    <row r="34" spans="1:10" s="147" customFormat="1" ht="45" customHeight="1">
      <c r="A34" s="276" t="s">
        <v>605</v>
      </c>
      <c r="B34" s="173" t="s">
        <v>606</v>
      </c>
      <c r="C34" s="164"/>
      <c r="D34" s="164">
        <f>D24+D27+D30+D33</f>
        <v>1859</v>
      </c>
      <c r="E34" s="164">
        <f>E24+E27+E30+E33</f>
        <v>1859</v>
      </c>
      <c r="F34" s="164">
        <f>F24+F27+F30+F33</f>
        <v>1859</v>
      </c>
      <c r="G34" s="164">
        <f>G24+G27+G30+G33</f>
        <v>1859</v>
      </c>
      <c r="H34" s="164">
        <f>H24+H27+H30+H33</f>
        <v>1859</v>
      </c>
      <c r="I34" s="164"/>
      <c r="J34" s="172">
        <f t="shared" si="0"/>
        <v>9295</v>
      </c>
    </row>
    <row r="35" spans="1:10" s="147" customFormat="1" ht="45" customHeight="1">
      <c r="A35" s="276"/>
      <c r="B35" s="174" t="s">
        <v>607</v>
      </c>
      <c r="C35" s="164"/>
      <c r="D35" s="164">
        <f>ROUND(D22*D24,2)+ROUND(D25*D27,2)+ROUND(D28*D30,2)+ROUND(D31*D33,2)</f>
        <v>318033.33999999997</v>
      </c>
      <c r="E35" s="164">
        <f>ROUND(E22*E24,2)+ROUND(E25*E27,2)+ROUND(E28*E30,2)+ROUND(E31*E33,2)</f>
        <v>318033.33999999997</v>
      </c>
      <c r="F35" s="164">
        <f>ROUND(F22*F24,2)+ROUND(F25*F27,2)+ROUND(F28*F30,2)+ROUND(F31*F33,2)</f>
        <v>318033.33999999997</v>
      </c>
      <c r="G35" s="164">
        <f>ROUND(G22*G24,2)+ROUND(G25*G27,2)+ROUND(G28*G30,2)+ROUND(G31*G33,2)</f>
        <v>318033.33999999997</v>
      </c>
      <c r="H35" s="164">
        <f>ROUND(H22*H24,2)+ROUND(H25*H27,2)+ROUND(H28*H30,2)+ROUND(H31*H33,2)</f>
        <v>318033.33999999997</v>
      </c>
      <c r="I35" s="164"/>
      <c r="J35" s="172">
        <f t="shared" si="0"/>
        <v>1590166.6999999997</v>
      </c>
    </row>
    <row r="36" spans="1:10" s="147" customFormat="1" ht="45" customHeight="1">
      <c r="A36" s="276"/>
      <c r="B36" s="173" t="s">
        <v>608</v>
      </c>
      <c r="C36" s="164"/>
      <c r="D36" s="166">
        <f>ROUND(D35*0.8,2)</f>
        <v>254426.67</v>
      </c>
      <c r="E36" s="166">
        <f t="shared" ref="E36:H36" si="1">ROUND(E35*0.8,2)</f>
        <v>254426.67</v>
      </c>
      <c r="F36" s="166">
        <f t="shared" si="1"/>
        <v>254426.67</v>
      </c>
      <c r="G36" s="166">
        <f t="shared" si="1"/>
        <v>254426.67</v>
      </c>
      <c r="H36" s="166">
        <f t="shared" si="1"/>
        <v>254426.67</v>
      </c>
      <c r="I36" s="164"/>
      <c r="J36" s="172">
        <f t="shared" si="0"/>
        <v>1272133.3500000001</v>
      </c>
    </row>
    <row r="37" spans="1:10" s="147" customFormat="1" ht="45" customHeight="1">
      <c r="A37" s="276"/>
      <c r="B37" s="173" t="s">
        <v>609</v>
      </c>
      <c r="C37" s="175"/>
      <c r="D37" s="175">
        <v>0</v>
      </c>
      <c r="E37" s="175">
        <v>0</v>
      </c>
      <c r="F37" s="175">
        <v>0</v>
      </c>
      <c r="G37" s="175">
        <v>0</v>
      </c>
      <c r="H37" s="175">
        <v>0</v>
      </c>
      <c r="I37" s="175"/>
      <c r="J37" s="172">
        <f t="shared" si="0"/>
        <v>0</v>
      </c>
    </row>
    <row r="38" spans="1:10" s="147" customFormat="1" ht="45" customHeight="1">
      <c r="A38" s="276"/>
      <c r="B38" s="173" t="s">
        <v>610</v>
      </c>
      <c r="C38" s="164"/>
      <c r="D38" s="164">
        <v>0</v>
      </c>
      <c r="E38" s="164">
        <v>0</v>
      </c>
      <c r="F38" s="164">
        <v>0</v>
      </c>
      <c r="G38" s="164">
        <v>0</v>
      </c>
      <c r="H38" s="164">
        <v>0</v>
      </c>
      <c r="I38" s="164"/>
      <c r="J38" s="172">
        <f t="shared" si="0"/>
        <v>0</v>
      </c>
    </row>
    <row r="39" spans="1:10" s="147" customFormat="1" ht="45" customHeight="1">
      <c r="A39" s="276"/>
      <c r="B39" s="173" t="s">
        <v>611</v>
      </c>
      <c r="C39" s="164"/>
      <c r="D39" s="164">
        <v>0</v>
      </c>
      <c r="E39" s="164">
        <v>0</v>
      </c>
      <c r="F39" s="164">
        <v>0</v>
      </c>
      <c r="G39" s="164">
        <v>0</v>
      </c>
      <c r="H39" s="164">
        <v>0</v>
      </c>
      <c r="I39" s="164"/>
      <c r="J39" s="172">
        <f t="shared" si="0"/>
        <v>0</v>
      </c>
    </row>
    <row r="40" spans="1:10" s="147" customFormat="1" ht="45" customHeight="1">
      <c r="A40" s="276"/>
      <c r="B40" s="173" t="s">
        <v>612</v>
      </c>
      <c r="C40" s="164"/>
      <c r="D40" s="164">
        <v>0</v>
      </c>
      <c r="E40" s="164">
        <v>0</v>
      </c>
      <c r="F40" s="164">
        <v>0</v>
      </c>
      <c r="G40" s="164">
        <v>0</v>
      </c>
      <c r="H40" s="164">
        <v>0</v>
      </c>
      <c r="I40" s="164"/>
      <c r="J40" s="172">
        <f t="shared" si="0"/>
        <v>0</v>
      </c>
    </row>
    <row r="41" spans="1:10" s="147" customFormat="1" ht="79.5" customHeight="1">
      <c r="A41" s="276"/>
      <c r="B41" s="176" t="s">
        <v>613</v>
      </c>
      <c r="C41" s="164"/>
      <c r="D41" s="164">
        <v>0</v>
      </c>
      <c r="E41" s="164">
        <v>0</v>
      </c>
      <c r="F41" s="164">
        <v>0</v>
      </c>
      <c r="G41" s="164">
        <v>0</v>
      </c>
      <c r="H41" s="164">
        <v>0</v>
      </c>
      <c r="I41" s="164"/>
      <c r="J41" s="172">
        <f t="shared" si="0"/>
        <v>0</v>
      </c>
    </row>
    <row r="42" spans="1:10" s="147" customFormat="1" ht="79.5" customHeight="1">
      <c r="A42" s="276"/>
      <c r="B42" s="177" t="s">
        <v>614</v>
      </c>
      <c r="C42" s="164"/>
      <c r="D42" s="164">
        <v>0</v>
      </c>
      <c r="E42" s="164">
        <v>0</v>
      </c>
      <c r="F42" s="164">
        <v>0</v>
      </c>
      <c r="G42" s="164">
        <v>0</v>
      </c>
      <c r="H42" s="164">
        <v>0</v>
      </c>
      <c r="I42" s="164"/>
      <c r="J42" s="172">
        <f t="shared" si="0"/>
        <v>0</v>
      </c>
    </row>
    <row r="43" spans="1:10" s="147" customFormat="1"/>
    <row r="44" spans="1:10" s="147" customFormat="1" ht="15" customHeight="1">
      <c r="A44" s="277" t="s">
        <v>615</v>
      </c>
      <c r="B44" s="277"/>
      <c r="C44" s="277"/>
      <c r="D44" s="277"/>
      <c r="E44" s="277"/>
      <c r="F44" s="277"/>
      <c r="G44" s="277"/>
      <c r="H44" s="277"/>
      <c r="I44" s="277"/>
      <c r="J44" s="277"/>
    </row>
    <row r="45" spans="1:10" s="147" customFormat="1"/>
    <row r="46" spans="1:10" s="147" customFormat="1" ht="18.75">
      <c r="A46" s="277" t="s">
        <v>616</v>
      </c>
      <c r="B46" s="277"/>
      <c r="C46" s="277"/>
      <c r="D46" s="277"/>
      <c r="E46" s="277"/>
      <c r="F46" s="277"/>
      <c r="G46" s="277"/>
      <c r="H46" s="277"/>
      <c r="I46" s="277"/>
      <c r="J46" s="277"/>
    </row>
    <row r="47" spans="1:10" s="147" customFormat="1"/>
    <row r="48" spans="1:10" s="147" customFormat="1" ht="32.25" customHeight="1">
      <c r="A48" s="278" t="s">
        <v>617</v>
      </c>
      <c r="B48" s="278"/>
      <c r="C48" s="278"/>
      <c r="D48" s="278"/>
      <c r="E48" s="278"/>
      <c r="F48" s="278"/>
      <c r="G48" s="278"/>
      <c r="H48" s="278"/>
      <c r="I48" s="278"/>
      <c r="J48" s="278"/>
    </row>
    <row r="49" spans="1:10" s="147" customFormat="1"/>
    <row r="50" spans="1:10" s="147" customFormat="1" ht="80.25" customHeight="1">
      <c r="A50" s="274" t="s">
        <v>618</v>
      </c>
      <c r="B50" s="274"/>
      <c r="C50" s="274"/>
      <c r="D50" s="274"/>
      <c r="E50" s="274"/>
      <c r="F50" s="274"/>
      <c r="G50" s="274"/>
      <c r="H50" s="274"/>
      <c r="I50" s="274"/>
      <c r="J50" s="274"/>
    </row>
    <row r="51" spans="1:10" s="147" customFormat="1"/>
    <row r="52" spans="1:10" s="147" customFormat="1"/>
    <row r="53" spans="1:10" s="147" customFormat="1"/>
    <row r="54" spans="1:10" s="147" customFormat="1"/>
    <row r="55" spans="1:10" s="147" customFormat="1"/>
    <row r="56" spans="1:10" s="147" customFormat="1"/>
    <row r="57" spans="1:10" s="147" customFormat="1"/>
    <row r="58" spans="1:10" s="147" customFormat="1"/>
    <row r="59" spans="1:10" s="147" customFormat="1"/>
    <row r="60" spans="1:10" s="147" customFormat="1"/>
    <row r="61" spans="1:10" s="147" customFormat="1"/>
    <row r="62" spans="1:10" s="147" customFormat="1"/>
    <row r="63" spans="1:10" s="147" customFormat="1"/>
    <row r="64" spans="1:10" s="147" customFormat="1"/>
    <row r="65" s="147" customFormat="1"/>
  </sheetData>
  <mergeCells count="11">
    <mergeCell ref="A50:J50"/>
    <mergeCell ref="A19:J19"/>
    <mergeCell ref="A34:A42"/>
    <mergeCell ref="A44:J44"/>
    <mergeCell ref="A46:J46"/>
    <mergeCell ref="A48:J48"/>
    <mergeCell ref="A1:J1"/>
    <mergeCell ref="A5:K5"/>
    <mergeCell ref="A15:J15"/>
    <mergeCell ref="A17:J17"/>
    <mergeCell ref="A18:J18"/>
  </mergeCells>
  <conditionalFormatting sqref="J22">
    <cfRule type="cellIs" dxfId="9" priority="2" operator="equal">
      <formula>0</formula>
    </cfRule>
  </conditionalFormatting>
  <conditionalFormatting sqref="J23">
    <cfRule type="cellIs" dxfId="8" priority="3" operator="equal">
      <formula>0</formula>
    </cfRule>
  </conditionalFormatting>
  <conditionalFormatting sqref="J24">
    <cfRule type="cellIs" dxfId="7" priority="4" operator="equal">
      <formula>0</formula>
    </cfRule>
  </conditionalFormatting>
  <conditionalFormatting sqref="J34:J42">
    <cfRule type="cellIs" dxfId="6" priority="5" operator="equal">
      <formula>0</formula>
    </cfRule>
  </conditionalFormatting>
  <conditionalFormatting sqref="J25:J26">
    <cfRule type="cellIs" dxfId="5" priority="6" operator="equal">
      <formula>0</formula>
    </cfRule>
  </conditionalFormatting>
  <conditionalFormatting sqref="J27">
    <cfRule type="cellIs" dxfId="4" priority="7" operator="equal">
      <formula>0</formula>
    </cfRule>
  </conditionalFormatting>
  <conditionalFormatting sqref="J31:J32">
    <cfRule type="cellIs" dxfId="3" priority="8" operator="equal">
      <formula>0</formula>
    </cfRule>
  </conditionalFormatting>
  <conditionalFormatting sqref="J28:J29">
    <cfRule type="cellIs" dxfId="2" priority="9" operator="equal">
      <formula>0</formula>
    </cfRule>
  </conditionalFormatting>
  <conditionalFormatting sqref="J30">
    <cfRule type="cellIs" dxfId="1" priority="10" operator="equal">
      <formula>0</formula>
    </cfRule>
  </conditionalFormatting>
  <conditionalFormatting sqref="J33">
    <cfRule type="cellIs" dxfId="0" priority="11" operator="equal">
      <formula>0</formula>
    </cfRule>
  </conditionalFormatting>
  <dataValidations count="12">
    <dataValidation allowBlank="1" showErrorMessage="1" sqref="A4 C4:D4 F4:L4">
      <formula1>0</formula1>
      <formula2>0</formula2>
    </dataValidation>
    <dataValidation allowBlank="1" showErrorMessage="1" prompt="nitario" sqref="E4">
      <formula1>0</formula1>
      <formula2>0</formula2>
    </dataValidation>
    <dataValidation allowBlank="1" showInputMessage="1" showErrorMessage="1" prompt="Introduzca el nombre del importe unitario identificando, en la medida de lo posible, las actuaciones que recogeria ese importe unitario" sqref="C6:C13">
      <formula1>0</formula1>
      <formula2>0</formula2>
    </dataValidation>
    <dataValidation allowBlank="1" showInputMessage="1" showErrorMessage="1" prompt="Indique si se trata de SUBVENCIÓN o INSTRUMENTO FINANCIERO" sqref="D6:D13">
      <formula1>0</formula1>
      <formula2>0</formula2>
    </dataValidation>
    <dataValidation allowBlank="1" showInputMessage="1" showErrorMessage="1" prompt="Indique si se trata de UNIFORME o MEDIO" sqref="E6:E13">
      <formula1>0</formula1>
      <formula2>0</formula2>
    </dataValidation>
    <dataValidation allowBlank="1" showInputMessage="1" showErrorMessage="1" prompt="Introduzca la región NUTS" sqref="I6:I13">
      <formula1>0</formula1>
      <formula2>0</formula2>
    </dataValidation>
    <dataValidation allowBlank="1" showInputMessage="1" showErrorMessage="1" prompt="Introduzca la explicación pertinente" sqref="H6:H13">
      <formula1>0</formula1>
      <formula2>0</formula2>
    </dataValidation>
    <dataValidation allowBlank="1" showInputMessage="1" showErrorMessage="1" prompt="Introduzca el / los Indicador(es) de Resultado correspondiente(s)_x000a_Se puede elegir uno o varios de la ficha consensuada" sqref="K6:K13">
      <formula1>0</formula1>
      <formula2>0</formula2>
    </dataValidation>
    <dataValidation allowBlank="1" showInputMessage="1" showErrorMessage="1" prompt="Especifique a qué corresponde la(s) unidad (es) de pago bajo la intervención" sqref="G6:G13">
      <formula1>0</formula1>
      <formula2>0</formula2>
    </dataValidation>
    <dataValidation allowBlank="1" showInputMessage="1" showErrorMessage="1" prompt="¿El importe unitario corresponde a ayudas / compromisos procedentes del periodo anterior? Indique SI o No" sqref="L6:L13">
      <formula1>0</formula1>
      <formula2>0</formula2>
    </dataValidation>
    <dataValidation allowBlank="1" showInputMessage="1" showErrorMessage="1" prompt="Introduzca el porcentaje de contribución para esta intervención" sqref="J6:J13">
      <formula1>0</formula1>
      <formula2>0</formula2>
    </dataValidation>
    <dataValidation allowBlank="1" showInputMessage="1" showErrorMessage="1" prompt="Introduzca el valor del importe unitario previsto para 2023 en euros" sqref="F6:F13">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hyperlink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Muñoz Garcia, Alfonso</dc:creator>
  <dc:description/>
  <cp:lastModifiedBy>Inma</cp:lastModifiedBy>
  <cp:revision>2</cp:revision>
  <cp:lastPrinted>2021-10-26T07:12:37Z</cp:lastPrinted>
  <dcterms:created xsi:type="dcterms:W3CDTF">2021-09-27T09:00:07Z</dcterms:created>
  <dcterms:modified xsi:type="dcterms:W3CDTF">2022-06-06T12:51:11Z</dcterms:modified>
  <dc:language>es-ES</dc:language>
</cp:coreProperties>
</file>